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733" i="4" l="1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<sst xmlns="http://schemas.openxmlformats.org/spreadsheetml/2006/main" count="2356" uniqueCount="94">
  <si>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</si>
  <si>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</si>
  <si>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</si>
  <si>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</si>
  <si>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</si>
  <si>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</si>
  <si>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</si>
  <si>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</si>
  <si>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</si>
  <si>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</si>
  <si>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</si>
  <si>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</si>
  <si>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</si>
  <si>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</si>
  <si>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</si>
  <si>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</si>
  <si>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</si>
  <si>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</si>
  <si>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</si>
  <si>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</si>
  <si>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</si>
  <si>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</si>
  <si>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</si>
  <si>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</si>
  <si>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</si>
  <si>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</si>
  <si>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</si>
  <si>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</si>
  <si>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</si>
  <si>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</si>
  <si>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</si>
  <si>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</si>
  <si>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</si>
  <si>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</si>
  <si>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</si>
  <si>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</si>
  <si>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</si>
  <si>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</si>
  <si>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35 кВ Вытегра р.</t>
  </si>
  <si>
    <t xml:space="preserve"> 0,4 Вытегра р.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</si>
  <si>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</si>
  <si>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</si>
  <si>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</si>
  <si>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</si>
  <si>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</si>
  <si>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</si>
  <si>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</si>
  <si>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</si>
  <si>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</si>
  <si>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</si>
  <si>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</si>
  <si>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</si>
  <si>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</si>
  <si>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</si>
  <si>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</si>
  <si>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</si>
  <si>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</si>
  <si>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</si>
  <si>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</si>
  <si>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</si>
  <si>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</si>
  <si>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</si>
  <si>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</si>
  <si>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</si>
  <si>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</si>
  <si>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Вытегра р. ТСН 2 ао</t>
  </si>
  <si>
    <t xml:space="preserve"> 0,4 Вытегра р.-ГЭС 1 СН ао</t>
  </si>
  <si>
    <t xml:space="preserve"> 0,4 Вытегра р.-ГЭС 2 СН ао</t>
  </si>
  <si>
    <t xml:space="preserve"> 6 Вытегра р. Г 1 ао</t>
  </si>
  <si>
    <t xml:space="preserve"> 6 Вытегра р. Г 1 ап</t>
  </si>
  <si>
    <t xml:space="preserve"> 6 Вытегра р. Г 2 ао</t>
  </si>
  <si>
    <t xml:space="preserve"> 6 Вытегра р. Г 2 ап</t>
  </si>
  <si>
    <t xml:space="preserve"> 6 Вытегра р. Т 1 ао</t>
  </si>
  <si>
    <t xml:space="preserve"> 6 Вытегра р. Т 1 ап</t>
  </si>
  <si>
    <t xml:space="preserve"> 6 Вытегра р. Т 2 ао</t>
  </si>
  <si>
    <t xml:space="preserve"> 6 Вытегра р. Т 2 ап</t>
  </si>
  <si>
    <t xml:space="preserve"> 6 Вытегра р.-Аэропорт ао</t>
  </si>
  <si>
    <t xml:space="preserve"> 6 Вытегра р.-Белоусово ао</t>
  </si>
  <si>
    <t xml:space="preserve"> 6 Вытегра р.-Белоусово ап</t>
  </si>
  <si>
    <t xml:space="preserve"> 6 Вытегра р.-Больница ао</t>
  </si>
  <si>
    <t xml:space="preserve"> 6 Вытегра р.-БСК ао</t>
  </si>
  <si>
    <t xml:space="preserve"> 6 Вытегра р.-Военкомат ао</t>
  </si>
  <si>
    <t xml:space="preserve"> 6 Вытегра р.-Гараж РЭС ао</t>
  </si>
  <si>
    <t xml:space="preserve"> 6 Вытегра р.-Город ао</t>
  </si>
  <si>
    <t xml:space="preserve"> 6 Вытегра р.-Заречье ао</t>
  </si>
  <si>
    <t xml:space="preserve"> 6 Вытегра р.-Нефтебаза ао</t>
  </si>
  <si>
    <t xml:space="preserve"> 6 Вытегра р.-Промзона ао</t>
  </si>
  <si>
    <t xml:space="preserve"> 6 Вытегра р.-пр.Победы ао</t>
  </si>
  <si>
    <t xml:space="preserve"> 6 Вытегра р.-С.х. Вытегорский ао</t>
  </si>
  <si>
    <t xml:space="preserve"> 6 Вытегра р.-Шлюз 1-1 ао</t>
  </si>
  <si>
    <t xml:space="preserve"> 6 Вытегра р.-Шлюз 1-2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</si>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</sst>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3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/>
      <c r="C24" s="54"/>
      <c r="D24" s="54"/>
      <c r="E24" s="54"/>
      <c r="F24" s="54"/>
      <c r="G24" s="54"/>
      <c r="H24" s="54"/>
      <c r="I24" s="54"/>
      <c r="J24" s="54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153.36000000000001</v>
      </c>
      <c r="C39" s="54">
        <v>152.63999999999999</v>
      </c>
      <c r="D39" s="54">
        <v>148.56</v>
      </c>
      <c r="E39" s="54">
        <v>152.4</v>
      </c>
      <c r="F39" s="54">
        <v>152.4</v>
      </c>
      <c r="G39" s="54">
        <v>152.16</v>
      </c>
      <c r="H39" s="54">
        <v>151.44</v>
      </c>
      <c r="I39" s="54">
        <v>149.52000000000001</v>
      </c>
      <c r="J39" s="54">
        <v>150</v>
      </c>
      <c r="K39" s="55">
        <v>150.96</v>
      </c>
      <c r="L39" s="55">
        <v>154.08000000000001</v>
      </c>
      <c r="M39" s="55">
        <v>151.19999999999999</v>
      </c>
      <c r="N39" s="55">
        <v>156.24</v>
      </c>
      <c r="O39" s="55">
        <v>154.08000000000001</v>
      </c>
      <c r="P39" s="55">
        <v>154.80000000000001</v>
      </c>
      <c r="Q39" s="55">
        <v>117.84</v>
      </c>
      <c r="R39" s="55">
        <v>66.48</v>
      </c>
      <c r="S39" s="55">
        <v>66.48</v>
      </c>
      <c r="T39" s="55">
        <v>64.319999999999993</v>
      </c>
      <c r="U39" s="55">
        <v>69.12</v>
      </c>
      <c r="V39" s="55">
        <v>68.16</v>
      </c>
      <c r="W39" s="55">
        <v>66</v>
      </c>
      <c r="X39" s="55">
        <v>63.12</v>
      </c>
      <c r="Y39" s="55">
        <v>69.36</v>
      </c>
      <c r="Z39" s="56">
        <v>2934.72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468</v>
      </c>
      <c r="C54" s="54">
        <v>421.92</v>
      </c>
      <c r="D54" s="54">
        <v>423.36</v>
      </c>
      <c r="E54" s="54">
        <v>420.48</v>
      </c>
      <c r="F54" s="54">
        <v>423.36</v>
      </c>
      <c r="G54" s="54">
        <v>455.04</v>
      </c>
      <c r="H54" s="54">
        <v>544.32000000000005</v>
      </c>
      <c r="I54" s="54">
        <v>535.67999999999995</v>
      </c>
      <c r="J54" s="54">
        <v>662.4</v>
      </c>
      <c r="K54" s="55">
        <v>725.76</v>
      </c>
      <c r="L54" s="55">
        <v>640.79999999999995</v>
      </c>
      <c r="M54" s="55">
        <v>633.6</v>
      </c>
      <c r="N54" s="55">
        <v>508.32</v>
      </c>
      <c r="O54" s="55">
        <v>705.6</v>
      </c>
      <c r="P54" s="55">
        <v>698.4</v>
      </c>
      <c r="Q54" s="55">
        <v>658.08</v>
      </c>
      <c r="R54" s="55">
        <v>643.67999999999995</v>
      </c>
      <c r="S54" s="55">
        <v>480.96</v>
      </c>
      <c r="T54" s="55">
        <v>328.32</v>
      </c>
      <c r="U54" s="55">
        <v>266.39999999999998</v>
      </c>
      <c r="V54" s="55">
        <v>233.28</v>
      </c>
      <c r="W54" s="55">
        <v>266.39999999999998</v>
      </c>
      <c r="X54" s="55">
        <v>241.92</v>
      </c>
      <c r="Y54" s="55">
        <v>217.44</v>
      </c>
      <c r="Z54" s="56">
        <v>11603.52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21.6</v>
      </c>
      <c r="C59" s="54">
        <v>21.6</v>
      </c>
      <c r="D59" s="54">
        <v>5.76</v>
      </c>
      <c r="E59" s="54">
        <v>17.28</v>
      </c>
      <c r="F59" s="54">
        <v>21.6</v>
      </c>
      <c r="G59" s="54">
        <v>17.28</v>
      </c>
      <c r="H59" s="54">
        <v>10.08</v>
      </c>
      <c r="I59" s="54">
        <v>1.44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116.64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2.88</v>
      </c>
      <c r="C64" s="54">
        <v>4.32</v>
      </c>
      <c r="D64" s="54">
        <v>15.84</v>
      </c>
      <c r="E64" s="54">
        <v>5.76</v>
      </c>
      <c r="F64" s="54">
        <v>4.32</v>
      </c>
      <c r="G64" s="54">
        <v>2.88</v>
      </c>
      <c r="H64" s="54">
        <v>4.32</v>
      </c>
      <c r="I64" s="54">
        <v>43.2</v>
      </c>
      <c r="J64" s="54">
        <v>57.6</v>
      </c>
      <c r="K64" s="55">
        <v>53.28</v>
      </c>
      <c r="L64" s="55">
        <v>56.16</v>
      </c>
      <c r="M64" s="55">
        <v>64.8</v>
      </c>
      <c r="N64" s="55">
        <v>46.08</v>
      </c>
      <c r="O64" s="55">
        <v>40.32</v>
      </c>
      <c r="P64" s="55">
        <v>36</v>
      </c>
      <c r="Q64" s="55">
        <v>60.48</v>
      </c>
      <c r="R64" s="55">
        <v>102.24</v>
      </c>
      <c r="S64" s="55">
        <v>89.28</v>
      </c>
      <c r="T64" s="55">
        <v>253.44</v>
      </c>
      <c r="U64" s="55">
        <v>362.88</v>
      </c>
      <c r="V64" s="55">
        <v>362.88</v>
      </c>
      <c r="W64" s="55">
        <v>355.68</v>
      </c>
      <c r="X64" s="55">
        <v>334.08</v>
      </c>
      <c r="Y64" s="55">
        <v>348.48</v>
      </c>
      <c r="Z64" s="56">
        <v>2707.2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11.88</v>
      </c>
      <c r="C69" s="54">
        <v>11.16</v>
      </c>
      <c r="D69" s="54">
        <v>13.32</v>
      </c>
      <c r="E69" s="54">
        <v>12.96</v>
      </c>
      <c r="F69" s="54">
        <v>12.96</v>
      </c>
      <c r="G69" s="54">
        <v>12.6</v>
      </c>
      <c r="H69" s="54">
        <v>11.88</v>
      </c>
      <c r="I69" s="54">
        <v>11.88</v>
      </c>
      <c r="J69" s="54">
        <v>11.16</v>
      </c>
      <c r="K69" s="55">
        <v>11.16</v>
      </c>
      <c r="L69" s="55">
        <v>11.88</v>
      </c>
      <c r="M69" s="55">
        <v>11.88</v>
      </c>
      <c r="N69" s="55">
        <v>12.24</v>
      </c>
      <c r="O69" s="55">
        <v>11.16</v>
      </c>
      <c r="P69" s="55">
        <v>10.44</v>
      </c>
      <c r="Q69" s="55">
        <v>11.88</v>
      </c>
      <c r="R69" s="55">
        <v>11.88</v>
      </c>
      <c r="S69" s="55">
        <v>11.16</v>
      </c>
      <c r="T69" s="55">
        <v>12.96</v>
      </c>
      <c r="U69" s="55">
        <v>14.4</v>
      </c>
      <c r="V69" s="55">
        <v>14.4</v>
      </c>
      <c r="W69" s="55">
        <v>15.48</v>
      </c>
      <c r="X69" s="55">
        <v>13.68</v>
      </c>
      <c r="Y69" s="55">
        <v>14.04</v>
      </c>
      <c r="Z69" s="56">
        <v>298.44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0.36</v>
      </c>
      <c r="E74" s="54">
        <v>0.36</v>
      </c>
      <c r="F74" s="54">
        <v>0.36</v>
      </c>
      <c r="G74" s="54">
        <v>0.36</v>
      </c>
      <c r="H74" s="54">
        <v>0.36</v>
      </c>
      <c r="I74" s="54">
        <v>0</v>
      </c>
      <c r="J74" s="54">
        <v>0</v>
      </c>
      <c r="K74" s="55">
        <v>0</v>
      </c>
      <c r="L74" s="55">
        <v>0</v>
      </c>
      <c r="M74" s="55">
        <v>0.36</v>
      </c>
      <c r="N74" s="55">
        <v>0</v>
      </c>
      <c r="O74" s="55">
        <v>0</v>
      </c>
      <c r="P74" s="55">
        <v>0</v>
      </c>
      <c r="Q74" s="55">
        <v>0</v>
      </c>
      <c r="R74" s="55">
        <v>1.08</v>
      </c>
      <c r="S74" s="55">
        <v>0.72</v>
      </c>
      <c r="T74" s="55">
        <v>0.36</v>
      </c>
      <c r="U74" s="55">
        <v>1.08</v>
      </c>
      <c r="V74" s="55">
        <v>1.08</v>
      </c>
      <c r="W74" s="55">
        <v>1.08</v>
      </c>
      <c r="X74" s="55">
        <v>1.8</v>
      </c>
      <c r="Y74" s="55">
        <v>1.08</v>
      </c>
      <c r="Z74" s="56">
        <v>10.44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0.36</v>
      </c>
      <c r="C79" s="54">
        <v>0.72</v>
      </c>
      <c r="D79" s="54">
        <v>0</v>
      </c>
      <c r="E79" s="54">
        <v>0</v>
      </c>
      <c r="F79" s="54">
        <v>0</v>
      </c>
      <c r="G79" s="54">
        <v>0</v>
      </c>
      <c r="H79" s="54">
        <v>0.36</v>
      </c>
      <c r="I79" s="54">
        <v>0.36</v>
      </c>
      <c r="J79" s="54">
        <v>1.08</v>
      </c>
      <c r="K79" s="55">
        <v>1.08</v>
      </c>
      <c r="L79" s="55">
        <v>1.08</v>
      </c>
      <c r="M79" s="55">
        <v>1.44</v>
      </c>
      <c r="N79" s="55">
        <v>0.72</v>
      </c>
      <c r="O79" s="55">
        <v>1.08</v>
      </c>
      <c r="P79" s="55">
        <v>1.8</v>
      </c>
      <c r="Q79" s="55">
        <v>1.08</v>
      </c>
      <c r="R79" s="55">
        <v>0.72</v>
      </c>
      <c r="S79" s="55">
        <v>0.36</v>
      </c>
      <c r="T79" s="55">
        <v>1.08</v>
      </c>
      <c r="U79" s="55">
        <v>0</v>
      </c>
      <c r="V79" s="55">
        <v>0</v>
      </c>
      <c r="W79" s="55">
        <v>0.36</v>
      </c>
      <c r="X79" s="55">
        <v>0</v>
      </c>
      <c r="Y79" s="55">
        <v>0</v>
      </c>
      <c r="Z79" s="56">
        <v>13.68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88.56</v>
      </c>
      <c r="C84" s="54">
        <v>88.56</v>
      </c>
      <c r="D84" s="54">
        <v>98.64</v>
      </c>
      <c r="E84" s="54">
        <v>91.8</v>
      </c>
      <c r="F84" s="54">
        <v>87.84</v>
      </c>
      <c r="G84" s="54">
        <v>89.64</v>
      </c>
      <c r="H84" s="54">
        <v>89.64</v>
      </c>
      <c r="I84" s="54">
        <v>109.8</v>
      </c>
      <c r="J84" s="54">
        <v>120.96</v>
      </c>
      <c r="K84" s="55">
        <v>128.88</v>
      </c>
      <c r="L84" s="55">
        <v>126</v>
      </c>
      <c r="M84" s="55">
        <v>123.12</v>
      </c>
      <c r="N84" s="55">
        <v>115.56</v>
      </c>
      <c r="O84" s="55">
        <v>119.52</v>
      </c>
      <c r="P84" s="55">
        <v>117.72</v>
      </c>
      <c r="Q84" s="55">
        <v>108.72</v>
      </c>
      <c r="R84" s="55">
        <v>100.08</v>
      </c>
      <c r="S84" s="55">
        <v>90.72</v>
      </c>
      <c r="T84" s="55">
        <v>104.76</v>
      </c>
      <c r="U84" s="55">
        <v>110.16</v>
      </c>
      <c r="V84" s="55">
        <v>104.76</v>
      </c>
      <c r="W84" s="55">
        <v>102.24</v>
      </c>
      <c r="X84" s="55">
        <v>95.4</v>
      </c>
      <c r="Y84" s="55">
        <v>95.04</v>
      </c>
      <c r="Z84" s="56">
        <v>2508.12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55.08</v>
      </c>
      <c r="C89" s="54">
        <v>52.32</v>
      </c>
      <c r="D89" s="54">
        <v>51</v>
      </c>
      <c r="E89" s="54">
        <v>48</v>
      </c>
      <c r="F89" s="54">
        <v>49.8</v>
      </c>
      <c r="G89" s="54">
        <v>51.84</v>
      </c>
      <c r="H89" s="54">
        <v>56.52</v>
      </c>
      <c r="I89" s="54">
        <v>70.319999999999993</v>
      </c>
      <c r="J89" s="54">
        <v>98.52</v>
      </c>
      <c r="K89" s="55">
        <v>114</v>
      </c>
      <c r="L89" s="55">
        <v>107.76</v>
      </c>
      <c r="M89" s="55">
        <v>104.4</v>
      </c>
      <c r="N89" s="55">
        <v>82.32</v>
      </c>
      <c r="O89" s="55">
        <v>104.16</v>
      </c>
      <c r="P89" s="55">
        <v>93</v>
      </c>
      <c r="Q89" s="55">
        <v>85.08</v>
      </c>
      <c r="R89" s="55">
        <v>79.92</v>
      </c>
      <c r="S89" s="55">
        <v>63.6</v>
      </c>
      <c r="T89" s="55">
        <v>21.72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1389.36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31.2</v>
      </c>
      <c r="C94" s="54">
        <v>30.72</v>
      </c>
      <c r="D94" s="54">
        <v>33.119999999999997</v>
      </c>
      <c r="E94" s="54">
        <v>33.119999999999997</v>
      </c>
      <c r="F94" s="54">
        <v>32.159999999999997</v>
      </c>
      <c r="G94" s="54">
        <v>32.159999999999997</v>
      </c>
      <c r="H94" s="54">
        <v>31.44</v>
      </c>
      <c r="I94" s="54">
        <v>34.56</v>
      </c>
      <c r="J94" s="54">
        <v>36.479999999999997</v>
      </c>
      <c r="K94" s="55">
        <v>38.159999999999997</v>
      </c>
      <c r="L94" s="55">
        <v>42.96</v>
      </c>
      <c r="M94" s="55">
        <v>43.44</v>
      </c>
      <c r="N94" s="55">
        <v>42</v>
      </c>
      <c r="O94" s="55">
        <v>38.4</v>
      </c>
      <c r="P94" s="55">
        <v>37.68</v>
      </c>
      <c r="Q94" s="55">
        <v>39.36</v>
      </c>
      <c r="R94" s="55">
        <v>41.04</v>
      </c>
      <c r="S94" s="55">
        <v>38.64</v>
      </c>
      <c r="T94" s="55">
        <v>38.64</v>
      </c>
      <c r="U94" s="55">
        <v>41.52</v>
      </c>
      <c r="V94" s="55">
        <v>40.799999999999997</v>
      </c>
      <c r="W94" s="55">
        <v>36.479999999999997</v>
      </c>
      <c r="X94" s="55">
        <v>33.840000000000003</v>
      </c>
      <c r="Y94" s="55">
        <v>33.6</v>
      </c>
      <c r="Z94" s="56">
        <v>881.52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1.44</v>
      </c>
      <c r="C99" s="54">
        <v>1.44</v>
      </c>
      <c r="D99" s="54">
        <v>1.44</v>
      </c>
      <c r="E99" s="54">
        <v>1.44</v>
      </c>
      <c r="F99" s="54">
        <v>1.44</v>
      </c>
      <c r="G99" s="54">
        <v>1.44</v>
      </c>
      <c r="H99" s="54">
        <v>0.96</v>
      </c>
      <c r="I99" s="54">
        <v>1.44</v>
      </c>
      <c r="J99" s="54">
        <v>0.96</v>
      </c>
      <c r="K99" s="55">
        <v>1.44</v>
      </c>
      <c r="L99" s="55">
        <v>0.96</v>
      </c>
      <c r="M99" s="55">
        <v>0.96</v>
      </c>
      <c r="N99" s="55">
        <v>1.44</v>
      </c>
      <c r="O99" s="55">
        <v>0.96</v>
      </c>
      <c r="P99" s="55">
        <v>1.44</v>
      </c>
      <c r="Q99" s="55">
        <v>0.96</v>
      </c>
      <c r="R99" s="55">
        <v>0.96</v>
      </c>
      <c r="S99" s="55">
        <v>0.96</v>
      </c>
      <c r="T99" s="55">
        <v>1.44</v>
      </c>
      <c r="U99" s="55">
        <v>0.96</v>
      </c>
      <c r="V99" s="55">
        <v>1.44</v>
      </c>
      <c r="W99" s="55">
        <v>1.44</v>
      </c>
      <c r="X99" s="55">
        <v>1.44</v>
      </c>
      <c r="Y99" s="55">
        <v>1.44</v>
      </c>
      <c r="Z99" s="56">
        <v>30.24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103.2</v>
      </c>
      <c r="C114" s="54">
        <v>101.28</v>
      </c>
      <c r="D114" s="54">
        <v>109.44</v>
      </c>
      <c r="E114" s="54">
        <v>111.36</v>
      </c>
      <c r="F114" s="54">
        <v>112.32</v>
      </c>
      <c r="G114" s="54">
        <v>110.88</v>
      </c>
      <c r="H114" s="54">
        <v>203.04</v>
      </c>
      <c r="I114" s="54">
        <v>207.36</v>
      </c>
      <c r="J114" s="54">
        <v>216.96</v>
      </c>
      <c r="K114" s="55">
        <v>239.52</v>
      </c>
      <c r="L114" s="55">
        <v>158.4</v>
      </c>
      <c r="M114" s="55">
        <v>136.80000000000001</v>
      </c>
      <c r="N114" s="55">
        <v>125.28</v>
      </c>
      <c r="O114" s="55">
        <v>174.72</v>
      </c>
      <c r="P114" s="55">
        <v>239.52</v>
      </c>
      <c r="Q114" s="55">
        <v>233.76</v>
      </c>
      <c r="R114" s="55">
        <v>192.48</v>
      </c>
      <c r="S114" s="55">
        <v>126.24</v>
      </c>
      <c r="T114" s="55">
        <v>120</v>
      </c>
      <c r="U114" s="55">
        <v>124.8</v>
      </c>
      <c r="V114" s="55">
        <v>124.8</v>
      </c>
      <c r="W114" s="55">
        <v>131.52000000000001</v>
      </c>
      <c r="X114" s="55">
        <v>124.8</v>
      </c>
      <c r="Y114" s="55">
        <v>119.04</v>
      </c>
      <c r="Z114" s="56">
        <v>3647.52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0</v>
      </c>
      <c r="C119" s="54">
        <v>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55">
        <v>0</v>
      </c>
      <c r="T119" s="55">
        <v>150.47999999999999</v>
      </c>
      <c r="U119" s="55">
        <v>259.92</v>
      </c>
      <c r="V119" s="55">
        <v>261.36</v>
      </c>
      <c r="W119" s="55">
        <v>257.76</v>
      </c>
      <c r="X119" s="55">
        <v>236.88</v>
      </c>
      <c r="Y119" s="55">
        <v>260.64</v>
      </c>
      <c r="Z119" s="56">
        <v>1427.04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>
        <v>36</v>
      </c>
      <c r="C124" s="54">
        <v>34.92</v>
      </c>
      <c r="D124" s="54">
        <v>35.64</v>
      </c>
      <c r="E124" s="54">
        <v>37.08</v>
      </c>
      <c r="F124" s="54">
        <v>36.36</v>
      </c>
      <c r="G124" s="54">
        <v>36</v>
      </c>
      <c r="H124" s="54">
        <v>37.44</v>
      </c>
      <c r="I124" s="54">
        <v>40.32</v>
      </c>
      <c r="J124" s="54">
        <v>41.04</v>
      </c>
      <c r="K124" s="55">
        <v>42.48</v>
      </c>
      <c r="L124" s="55">
        <v>43.56</v>
      </c>
      <c r="M124" s="55">
        <v>45</v>
      </c>
      <c r="N124" s="55">
        <v>44.28</v>
      </c>
      <c r="O124" s="55">
        <v>40.68</v>
      </c>
      <c r="P124" s="55">
        <v>42.12</v>
      </c>
      <c r="Q124" s="55">
        <v>42.12</v>
      </c>
      <c r="R124" s="55">
        <v>43.2</v>
      </c>
      <c r="S124" s="55">
        <v>42.48</v>
      </c>
      <c r="T124" s="55">
        <v>45</v>
      </c>
      <c r="U124" s="55">
        <v>48.6</v>
      </c>
      <c r="V124" s="55">
        <v>48.6</v>
      </c>
      <c r="W124" s="55">
        <v>46.44</v>
      </c>
      <c r="X124" s="55">
        <v>42.48</v>
      </c>
      <c r="Y124" s="55">
        <v>38.880000000000003</v>
      </c>
      <c r="Z124" s="56">
        <v>990.72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42172</v>
      </c>
      <c r="B129" s="53">
        <v>0</v>
      </c>
      <c r="C129" s="54">
        <v>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55">
        <v>0</v>
      </c>
      <c r="R129" s="55">
        <v>0</v>
      </c>
      <c r="S129" s="55">
        <v>0</v>
      </c>
      <c r="T129" s="55">
        <v>0</v>
      </c>
      <c r="U129" s="55">
        <v>0</v>
      </c>
      <c r="V129" s="55">
        <v>0</v>
      </c>
      <c r="W129" s="55">
        <v>0</v>
      </c>
      <c r="X129" s="55">
        <v>0</v>
      </c>
      <c r="Y129" s="55">
        <v>0</v>
      </c>
      <c r="Z129" s="56">
        <v>0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42172</v>
      </c>
      <c r="B134" s="53">
        <v>54.72</v>
      </c>
      <c r="C134" s="54">
        <v>20.88</v>
      </c>
      <c r="D134" s="54">
        <v>5.76</v>
      </c>
      <c r="E134" s="54">
        <v>2.88</v>
      </c>
      <c r="F134" s="54">
        <v>7.2</v>
      </c>
      <c r="G134" s="54">
        <v>42.48</v>
      </c>
      <c r="H134" s="54">
        <v>44.28</v>
      </c>
      <c r="I134" s="54">
        <v>17.28</v>
      </c>
      <c r="J134" s="54">
        <v>44.64</v>
      </c>
      <c r="K134" s="55">
        <v>10.44</v>
      </c>
      <c r="L134" s="55">
        <v>15.84</v>
      </c>
      <c r="M134" s="55">
        <v>42.12</v>
      </c>
      <c r="N134" s="55">
        <v>15.84</v>
      </c>
      <c r="O134" s="55">
        <v>51.84</v>
      </c>
      <c r="P134" s="55">
        <v>32.76</v>
      </c>
      <c r="Q134" s="55">
        <v>22.32</v>
      </c>
      <c r="R134" s="55">
        <v>51.12</v>
      </c>
      <c r="S134" s="55">
        <v>15.12</v>
      </c>
      <c r="T134" s="55">
        <v>40.32</v>
      </c>
      <c r="U134" s="55">
        <v>51.48</v>
      </c>
      <c r="V134" s="55">
        <v>18.36</v>
      </c>
      <c r="W134" s="55">
        <v>49.68</v>
      </c>
      <c r="X134" s="55">
        <v>42.48</v>
      </c>
      <c r="Y134" s="55">
        <v>25.92</v>
      </c>
      <c r="Z134" s="56">
        <v>725.76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42172</v>
      </c>
      <c r="B139" s="53">
        <v>8.64</v>
      </c>
      <c r="C139" s="54">
        <v>7.68</v>
      </c>
      <c r="D139" s="54">
        <v>8.64</v>
      </c>
      <c r="E139" s="54">
        <v>8.16</v>
      </c>
      <c r="F139" s="54">
        <v>8.16</v>
      </c>
      <c r="G139" s="54">
        <v>8.64</v>
      </c>
      <c r="H139" s="54">
        <v>8.16</v>
      </c>
      <c r="I139" s="54">
        <v>11.04</v>
      </c>
      <c r="J139" s="54">
        <v>16.8</v>
      </c>
      <c r="K139" s="55">
        <v>12.48</v>
      </c>
      <c r="L139" s="55">
        <v>11.52</v>
      </c>
      <c r="M139" s="55">
        <v>12.96</v>
      </c>
      <c r="N139" s="55">
        <v>11.52</v>
      </c>
      <c r="O139" s="55">
        <v>15.36</v>
      </c>
      <c r="P139" s="55">
        <v>16.8</v>
      </c>
      <c r="Q139" s="55">
        <v>16.32</v>
      </c>
      <c r="R139" s="55">
        <v>12</v>
      </c>
      <c r="S139" s="55">
        <v>8.64</v>
      </c>
      <c r="T139" s="55">
        <v>7.68</v>
      </c>
      <c r="U139" s="55">
        <v>8.64</v>
      </c>
      <c r="V139" s="55">
        <v>10.08</v>
      </c>
      <c r="W139" s="55">
        <v>8.64</v>
      </c>
      <c r="X139" s="55">
        <v>8.16</v>
      </c>
      <c r="Y139" s="55">
        <v>8.16</v>
      </c>
      <c r="Z139" s="56">
        <v>254.88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Вытегра р.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/>
    </row>
    <row r="65" spans="1:2" x14ac:dyDescent="0.2">
      <c r="A65" s="61" t="s">
        <v>1</v>
      </c>
      <c r="B65" s="62"/>
    </row>
    <row r="66" spans="1:2" x14ac:dyDescent="0.2">
      <c r="A66" s="61" t="s">
        <v>2</v>
      </c>
      <c r="B66" s="62"/>
    </row>
    <row r="67" spans="1:2" x14ac:dyDescent="0.2">
      <c r="A67" s="61" t="s">
        <v>3</v>
      </c>
      <c r="B67" s="62"/>
    </row>
    <row r="68" spans="1:2" x14ac:dyDescent="0.2">
      <c r="A68" s="61" t="s">
        <v>4</v>
      </c>
      <c r="B68" s="62"/>
    </row>
    <row r="69" spans="1:2" x14ac:dyDescent="0.2">
      <c r="A69" s="61" t="s">
        <v>5</v>
      </c>
      <c r="B69" s="62"/>
    </row>
    <row r="70" spans="1:2" x14ac:dyDescent="0.2">
      <c r="A70" s="61" t="s">
        <v>6</v>
      </c>
      <c r="B70" s="62"/>
    </row>
    <row r="71" spans="1:2" x14ac:dyDescent="0.2">
      <c r="A71" s="61" t="s">
        <v>7</v>
      </c>
      <c r="B71" s="62"/>
    </row>
    <row r="72" spans="1:2" x14ac:dyDescent="0.2">
      <c r="A72" s="61" t="s">
        <v>8</v>
      </c>
      <c r="B72" s="62"/>
    </row>
    <row r="73" spans="1:2" x14ac:dyDescent="0.2">
      <c r="A73" s="61" t="s">
        <v>9</v>
      </c>
      <c r="B73" s="62"/>
    </row>
    <row r="74" spans="1:2" x14ac:dyDescent="0.2">
      <c r="A74" s="61" t="s">
        <v>10</v>
      </c>
      <c r="B74" s="62"/>
    </row>
    <row r="75" spans="1:2" x14ac:dyDescent="0.2">
      <c r="A75" s="61" t="s">
        <v>11</v>
      </c>
      <c r="B75" s="62"/>
    </row>
    <row r="76" spans="1:2" x14ac:dyDescent="0.2">
      <c r="A76" s="61" t="s">
        <v>12</v>
      </c>
      <c r="B76" s="62"/>
    </row>
    <row r="77" spans="1:2" x14ac:dyDescent="0.2">
      <c r="A77" s="61" t="s">
        <v>13</v>
      </c>
      <c r="B77" s="62"/>
    </row>
    <row r="78" spans="1:2" x14ac:dyDescent="0.2">
      <c r="A78" s="61" t="s">
        <v>14</v>
      </c>
      <c r="B78" s="62"/>
    </row>
    <row r="79" spans="1:2" x14ac:dyDescent="0.2">
      <c r="A79" s="61" t="s">
        <v>15</v>
      </c>
      <c r="B79" s="62"/>
    </row>
    <row r="80" spans="1:2" x14ac:dyDescent="0.2">
      <c r="A80" s="61" t="s">
        <v>16</v>
      </c>
      <c r="B80" s="62"/>
    </row>
    <row r="81" spans="1:2" x14ac:dyDescent="0.2">
      <c r="A81" s="61" t="s">
        <v>17</v>
      </c>
      <c r="B81" s="62"/>
    </row>
    <row r="82" spans="1:2" x14ac:dyDescent="0.2">
      <c r="A82" s="61" t="s">
        <v>18</v>
      </c>
      <c r="B82" s="62"/>
    </row>
    <row r="83" spans="1:2" x14ac:dyDescent="0.2">
      <c r="A83" s="61" t="s">
        <v>19</v>
      </c>
      <c r="B83" s="62"/>
    </row>
    <row r="84" spans="1:2" x14ac:dyDescent="0.2">
      <c r="A84" s="61" t="s">
        <v>20</v>
      </c>
      <c r="B84" s="62"/>
    </row>
    <row r="85" spans="1:2" x14ac:dyDescent="0.2">
      <c r="A85" s="61" t="s">
        <v>21</v>
      </c>
      <c r="B85" s="62"/>
    </row>
    <row r="86" spans="1:2" x14ac:dyDescent="0.2">
      <c r="A86" s="61" t="s">
        <v>22</v>
      </c>
      <c r="B86" s="62"/>
    </row>
    <row r="87" spans="1:2" ht="13.5" thickBot="1" x14ac:dyDescent="0.25">
      <c r="A87" s="63" t="s">
        <v>23</v>
      </c>
      <c r="B87" s="64"/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/>
    </row>
    <row r="93" spans="1:2" x14ac:dyDescent="0.2">
      <c r="A93" s="61" t="s">
        <v>1</v>
      </c>
      <c r="B93" s="62"/>
    </row>
    <row r="94" spans="1:2" x14ac:dyDescent="0.2">
      <c r="A94" s="61" t="s">
        <v>2</v>
      </c>
      <c r="B94" s="62"/>
    </row>
    <row r="95" spans="1:2" x14ac:dyDescent="0.2">
      <c r="A95" s="61" t="s">
        <v>3</v>
      </c>
      <c r="B95" s="62"/>
    </row>
    <row r="96" spans="1:2" x14ac:dyDescent="0.2">
      <c r="A96" s="61" t="s">
        <v>4</v>
      </c>
      <c r="B96" s="62"/>
    </row>
    <row r="97" spans="1:2" x14ac:dyDescent="0.2">
      <c r="A97" s="61" t="s">
        <v>5</v>
      </c>
      <c r="B97" s="62"/>
    </row>
    <row r="98" spans="1:2" x14ac:dyDescent="0.2">
      <c r="A98" s="61" t="s">
        <v>6</v>
      </c>
      <c r="B98" s="62"/>
    </row>
    <row r="99" spans="1:2" x14ac:dyDescent="0.2">
      <c r="A99" s="61" t="s">
        <v>7</v>
      </c>
      <c r="B99" s="62"/>
    </row>
    <row r="100" spans="1:2" x14ac:dyDescent="0.2">
      <c r="A100" s="61" t="s">
        <v>8</v>
      </c>
      <c r="B100" s="62"/>
    </row>
    <row r="101" spans="1:2" x14ac:dyDescent="0.2">
      <c r="A101" s="61" t="s">
        <v>9</v>
      </c>
      <c r="B101" s="62"/>
    </row>
    <row r="102" spans="1:2" x14ac:dyDescent="0.2">
      <c r="A102" s="61" t="s">
        <v>10</v>
      </c>
      <c r="B102" s="62"/>
    </row>
    <row r="103" spans="1:2" x14ac:dyDescent="0.2">
      <c r="A103" s="61" t="s">
        <v>11</v>
      </c>
      <c r="B103" s="62"/>
    </row>
    <row r="104" spans="1:2" x14ac:dyDescent="0.2">
      <c r="A104" s="61" t="s">
        <v>12</v>
      </c>
      <c r="B104" s="62"/>
    </row>
    <row r="105" spans="1:2" x14ac:dyDescent="0.2">
      <c r="A105" s="61" t="s">
        <v>13</v>
      </c>
      <c r="B105" s="62"/>
    </row>
    <row r="106" spans="1:2" x14ac:dyDescent="0.2">
      <c r="A106" s="61" t="s">
        <v>14</v>
      </c>
      <c r="B106" s="62"/>
    </row>
    <row r="107" spans="1:2" x14ac:dyDescent="0.2">
      <c r="A107" s="61" t="s">
        <v>15</v>
      </c>
      <c r="B107" s="62"/>
    </row>
    <row r="108" spans="1:2" x14ac:dyDescent="0.2">
      <c r="A108" s="61" t="s">
        <v>16</v>
      </c>
      <c r="B108" s="62"/>
    </row>
    <row r="109" spans="1:2" x14ac:dyDescent="0.2">
      <c r="A109" s="61" t="s">
        <v>17</v>
      </c>
      <c r="B109" s="62"/>
    </row>
    <row r="110" spans="1:2" x14ac:dyDescent="0.2">
      <c r="A110" s="61" t="s">
        <v>18</v>
      </c>
      <c r="B110" s="62"/>
    </row>
    <row r="111" spans="1:2" x14ac:dyDescent="0.2">
      <c r="A111" s="61" t="s">
        <v>19</v>
      </c>
      <c r="B111" s="62"/>
    </row>
    <row r="112" spans="1:2" x14ac:dyDescent="0.2">
      <c r="A112" s="61" t="s">
        <v>20</v>
      </c>
      <c r="B112" s="62"/>
    </row>
    <row r="113" spans="1:2" x14ac:dyDescent="0.2">
      <c r="A113" s="61" t="s">
        <v>21</v>
      </c>
      <c r="B113" s="62"/>
    </row>
    <row r="114" spans="1:2" x14ac:dyDescent="0.2">
      <c r="A114" s="61" t="s">
        <v>22</v>
      </c>
      <c r="B114" s="62"/>
    </row>
    <row r="115" spans="1:2" ht="13.5" thickBot="1" x14ac:dyDescent="0.25">
      <c r="A115" s="63" t="s">
        <v>23</v>
      </c>
      <c r="B115" s="64"/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153.36000000000001</v>
      </c>
    </row>
    <row r="177" spans="1:2" x14ac:dyDescent="0.2">
      <c r="A177" s="61" t="s">
        <v>1</v>
      </c>
      <c r="B177" s="62">
        <v>152.63999999999999</v>
      </c>
    </row>
    <row r="178" spans="1:2" x14ac:dyDescent="0.2">
      <c r="A178" s="61" t="s">
        <v>2</v>
      </c>
      <c r="B178" s="62">
        <v>148.56</v>
      </c>
    </row>
    <row r="179" spans="1:2" x14ac:dyDescent="0.2">
      <c r="A179" s="61" t="s">
        <v>3</v>
      </c>
      <c r="B179" s="62">
        <v>152.4</v>
      </c>
    </row>
    <row r="180" spans="1:2" x14ac:dyDescent="0.2">
      <c r="A180" s="61" t="s">
        <v>4</v>
      </c>
      <c r="B180" s="62">
        <v>152.4</v>
      </c>
    </row>
    <row r="181" spans="1:2" x14ac:dyDescent="0.2">
      <c r="A181" s="61" t="s">
        <v>5</v>
      </c>
      <c r="B181" s="62">
        <v>152.16</v>
      </c>
    </row>
    <row r="182" spans="1:2" x14ac:dyDescent="0.2">
      <c r="A182" s="61" t="s">
        <v>6</v>
      </c>
      <c r="B182" s="62">
        <v>151.44</v>
      </c>
    </row>
    <row r="183" spans="1:2" x14ac:dyDescent="0.2">
      <c r="A183" s="61" t="s">
        <v>7</v>
      </c>
      <c r="B183" s="62">
        <v>149.52000000000001</v>
      </c>
    </row>
    <row r="184" spans="1:2" x14ac:dyDescent="0.2">
      <c r="A184" s="61" t="s">
        <v>8</v>
      </c>
      <c r="B184" s="62">
        <v>150</v>
      </c>
    </row>
    <row r="185" spans="1:2" x14ac:dyDescent="0.2">
      <c r="A185" s="61" t="s">
        <v>9</v>
      </c>
      <c r="B185" s="62">
        <v>150.96</v>
      </c>
    </row>
    <row r="186" spans="1:2" x14ac:dyDescent="0.2">
      <c r="A186" s="61" t="s">
        <v>10</v>
      </c>
      <c r="B186" s="62">
        <v>154.08000000000001</v>
      </c>
    </row>
    <row r="187" spans="1:2" x14ac:dyDescent="0.2">
      <c r="A187" s="61" t="s">
        <v>11</v>
      </c>
      <c r="B187" s="62">
        <v>151.19999999999999</v>
      </c>
    </row>
    <row r="188" spans="1:2" x14ac:dyDescent="0.2">
      <c r="A188" s="61" t="s">
        <v>12</v>
      </c>
      <c r="B188" s="62">
        <v>156.24</v>
      </c>
    </row>
    <row r="189" spans="1:2" x14ac:dyDescent="0.2">
      <c r="A189" s="61" t="s">
        <v>13</v>
      </c>
      <c r="B189" s="62">
        <v>154.08000000000001</v>
      </c>
    </row>
    <row r="190" spans="1:2" x14ac:dyDescent="0.2">
      <c r="A190" s="61" t="s">
        <v>14</v>
      </c>
      <c r="B190" s="62">
        <v>154.80000000000001</v>
      </c>
    </row>
    <row r="191" spans="1:2" x14ac:dyDescent="0.2">
      <c r="A191" s="61" t="s">
        <v>15</v>
      </c>
      <c r="B191" s="62">
        <v>117.84</v>
      </c>
    </row>
    <row r="192" spans="1:2" x14ac:dyDescent="0.2">
      <c r="A192" s="61" t="s">
        <v>16</v>
      </c>
      <c r="B192" s="62">
        <v>66.48</v>
      </c>
    </row>
    <row r="193" spans="1:2" x14ac:dyDescent="0.2">
      <c r="A193" s="61" t="s">
        <v>17</v>
      </c>
      <c r="B193" s="62">
        <v>66.48</v>
      </c>
    </row>
    <row r="194" spans="1:2" x14ac:dyDescent="0.2">
      <c r="A194" s="61" t="s">
        <v>18</v>
      </c>
      <c r="B194" s="62">
        <v>64.319999999999993</v>
      </c>
    </row>
    <row r="195" spans="1:2" x14ac:dyDescent="0.2">
      <c r="A195" s="61" t="s">
        <v>19</v>
      </c>
      <c r="B195" s="62">
        <v>69.12</v>
      </c>
    </row>
    <row r="196" spans="1:2" x14ac:dyDescent="0.2">
      <c r="A196" s="61" t="s">
        <v>20</v>
      </c>
      <c r="B196" s="62">
        <v>68.16</v>
      </c>
    </row>
    <row r="197" spans="1:2" x14ac:dyDescent="0.2">
      <c r="A197" s="61" t="s">
        <v>21</v>
      </c>
      <c r="B197" s="62">
        <v>66</v>
      </c>
    </row>
    <row r="198" spans="1:2" x14ac:dyDescent="0.2">
      <c r="A198" s="61" t="s">
        <v>22</v>
      </c>
      <c r="B198" s="62">
        <v>63.12</v>
      </c>
    </row>
    <row r="199" spans="1:2" ht="13.5" thickBot="1" x14ac:dyDescent="0.25">
      <c r="A199" s="63" t="s">
        <v>23</v>
      </c>
      <c r="B199" s="64">
        <v>69.36</v>
      </c>
    </row>
    <row r="200" spans="1:2" s="26" customFormat="1" x14ac:dyDescent="0.2">
      <c r="A200" s="44" t="s">
        <v>32</v>
      </c>
      <c r="B200" s="37">
        <f>SUM(B176:B199)</f>
        <v>2934.7200000000003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468</v>
      </c>
    </row>
    <row r="261" spans="1:2" x14ac:dyDescent="0.2">
      <c r="A261" s="61" t="s">
        <v>1</v>
      </c>
      <c r="B261" s="62">
        <v>421.92</v>
      </c>
    </row>
    <row r="262" spans="1:2" x14ac:dyDescent="0.2">
      <c r="A262" s="61" t="s">
        <v>2</v>
      </c>
      <c r="B262" s="62">
        <v>423.36</v>
      </c>
    </row>
    <row r="263" spans="1:2" x14ac:dyDescent="0.2">
      <c r="A263" s="61" t="s">
        <v>3</v>
      </c>
      <c r="B263" s="62">
        <v>420.48</v>
      </c>
    </row>
    <row r="264" spans="1:2" x14ac:dyDescent="0.2">
      <c r="A264" s="61" t="s">
        <v>4</v>
      </c>
      <c r="B264" s="62">
        <v>423.36</v>
      </c>
    </row>
    <row r="265" spans="1:2" x14ac:dyDescent="0.2">
      <c r="A265" s="61" t="s">
        <v>5</v>
      </c>
      <c r="B265" s="62">
        <v>455.04</v>
      </c>
    </row>
    <row r="266" spans="1:2" x14ac:dyDescent="0.2">
      <c r="A266" s="61" t="s">
        <v>6</v>
      </c>
      <c r="B266" s="62">
        <v>544.32000000000005</v>
      </c>
    </row>
    <row r="267" spans="1:2" x14ac:dyDescent="0.2">
      <c r="A267" s="61" t="s">
        <v>7</v>
      </c>
      <c r="B267" s="62">
        <v>535.67999999999995</v>
      </c>
    </row>
    <row r="268" spans="1:2" x14ac:dyDescent="0.2">
      <c r="A268" s="61" t="s">
        <v>8</v>
      </c>
      <c r="B268" s="62">
        <v>662.4</v>
      </c>
    </row>
    <row r="269" spans="1:2" x14ac:dyDescent="0.2">
      <c r="A269" s="61" t="s">
        <v>9</v>
      </c>
      <c r="B269" s="62">
        <v>725.76</v>
      </c>
    </row>
    <row r="270" spans="1:2" x14ac:dyDescent="0.2">
      <c r="A270" s="61" t="s">
        <v>10</v>
      </c>
      <c r="B270" s="62">
        <v>640.79999999999995</v>
      </c>
    </row>
    <row r="271" spans="1:2" x14ac:dyDescent="0.2">
      <c r="A271" s="61" t="s">
        <v>11</v>
      </c>
      <c r="B271" s="62">
        <v>633.6</v>
      </c>
    </row>
    <row r="272" spans="1:2" x14ac:dyDescent="0.2">
      <c r="A272" s="61" t="s">
        <v>12</v>
      </c>
      <c r="B272" s="62">
        <v>508.32</v>
      </c>
    </row>
    <row r="273" spans="1:2" x14ac:dyDescent="0.2">
      <c r="A273" s="61" t="s">
        <v>13</v>
      </c>
      <c r="B273" s="62">
        <v>705.6</v>
      </c>
    </row>
    <row r="274" spans="1:2" x14ac:dyDescent="0.2">
      <c r="A274" s="61" t="s">
        <v>14</v>
      </c>
      <c r="B274" s="62">
        <v>698.4</v>
      </c>
    </row>
    <row r="275" spans="1:2" x14ac:dyDescent="0.2">
      <c r="A275" s="61" t="s">
        <v>15</v>
      </c>
      <c r="B275" s="62">
        <v>658.08</v>
      </c>
    </row>
    <row r="276" spans="1:2" x14ac:dyDescent="0.2">
      <c r="A276" s="61" t="s">
        <v>16</v>
      </c>
      <c r="B276" s="62">
        <v>643.67999999999995</v>
      </c>
    </row>
    <row r="277" spans="1:2" x14ac:dyDescent="0.2">
      <c r="A277" s="61" t="s">
        <v>17</v>
      </c>
      <c r="B277" s="62">
        <v>480.96</v>
      </c>
    </row>
    <row r="278" spans="1:2" x14ac:dyDescent="0.2">
      <c r="A278" s="61" t="s">
        <v>18</v>
      </c>
      <c r="B278" s="62">
        <v>328.32</v>
      </c>
    </row>
    <row r="279" spans="1:2" x14ac:dyDescent="0.2">
      <c r="A279" s="61" t="s">
        <v>19</v>
      </c>
      <c r="B279" s="62">
        <v>266.39999999999998</v>
      </c>
    </row>
    <row r="280" spans="1:2" x14ac:dyDescent="0.2">
      <c r="A280" s="61" t="s">
        <v>20</v>
      </c>
      <c r="B280" s="62">
        <v>233.28</v>
      </c>
    </row>
    <row r="281" spans="1:2" x14ac:dyDescent="0.2">
      <c r="A281" s="61" t="s">
        <v>21</v>
      </c>
      <c r="B281" s="62">
        <v>266.39999999999998</v>
      </c>
    </row>
    <row r="282" spans="1:2" x14ac:dyDescent="0.2">
      <c r="A282" s="61" t="s">
        <v>22</v>
      </c>
      <c r="B282" s="62">
        <v>241.92</v>
      </c>
    </row>
    <row r="283" spans="1:2" ht="13.5" thickBot="1" x14ac:dyDescent="0.25">
      <c r="A283" s="63" t="s">
        <v>23</v>
      </c>
      <c r="B283" s="64">
        <v>217.44</v>
      </c>
    </row>
    <row r="284" spans="1:2" s="26" customFormat="1" x14ac:dyDescent="0.2">
      <c r="A284" s="44" t="s">
        <v>32</v>
      </c>
      <c r="B284" s="37">
        <f>SUM(B260:B283)</f>
        <v>11603.52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21.6</v>
      </c>
    </row>
    <row r="289" spans="1:2" x14ac:dyDescent="0.2">
      <c r="A289" s="61" t="s">
        <v>1</v>
      </c>
      <c r="B289" s="62">
        <v>21.6</v>
      </c>
    </row>
    <row r="290" spans="1:2" x14ac:dyDescent="0.2">
      <c r="A290" s="61" t="s">
        <v>2</v>
      </c>
      <c r="B290" s="62">
        <v>5.76</v>
      </c>
    </row>
    <row r="291" spans="1:2" x14ac:dyDescent="0.2">
      <c r="A291" s="61" t="s">
        <v>3</v>
      </c>
      <c r="B291" s="62">
        <v>17.28</v>
      </c>
    </row>
    <row r="292" spans="1:2" x14ac:dyDescent="0.2">
      <c r="A292" s="61" t="s">
        <v>4</v>
      </c>
      <c r="B292" s="62">
        <v>21.6</v>
      </c>
    </row>
    <row r="293" spans="1:2" x14ac:dyDescent="0.2">
      <c r="A293" s="61" t="s">
        <v>5</v>
      </c>
      <c r="B293" s="62">
        <v>17.28</v>
      </c>
    </row>
    <row r="294" spans="1:2" x14ac:dyDescent="0.2">
      <c r="A294" s="61" t="s">
        <v>6</v>
      </c>
      <c r="B294" s="62">
        <v>10.08</v>
      </c>
    </row>
    <row r="295" spans="1:2" x14ac:dyDescent="0.2">
      <c r="A295" s="61" t="s">
        <v>7</v>
      </c>
      <c r="B295" s="62">
        <v>1.44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116.64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2.88</v>
      </c>
    </row>
    <row r="317" spans="1:2" x14ac:dyDescent="0.2">
      <c r="A317" s="61" t="s">
        <v>1</v>
      </c>
      <c r="B317" s="62">
        <v>4.32</v>
      </c>
    </row>
    <row r="318" spans="1:2" x14ac:dyDescent="0.2">
      <c r="A318" s="61" t="s">
        <v>2</v>
      </c>
      <c r="B318" s="62">
        <v>15.84</v>
      </c>
    </row>
    <row r="319" spans="1:2" x14ac:dyDescent="0.2">
      <c r="A319" s="61" t="s">
        <v>3</v>
      </c>
      <c r="B319" s="62">
        <v>5.76</v>
      </c>
    </row>
    <row r="320" spans="1:2" x14ac:dyDescent="0.2">
      <c r="A320" s="61" t="s">
        <v>4</v>
      </c>
      <c r="B320" s="62">
        <v>4.32</v>
      </c>
    </row>
    <row r="321" spans="1:2" x14ac:dyDescent="0.2">
      <c r="A321" s="61" t="s">
        <v>5</v>
      </c>
      <c r="B321" s="62">
        <v>2.88</v>
      </c>
    </row>
    <row r="322" spans="1:2" x14ac:dyDescent="0.2">
      <c r="A322" s="61" t="s">
        <v>6</v>
      </c>
      <c r="B322" s="62">
        <v>4.32</v>
      </c>
    </row>
    <row r="323" spans="1:2" x14ac:dyDescent="0.2">
      <c r="A323" s="61" t="s">
        <v>7</v>
      </c>
      <c r="B323" s="62">
        <v>43.2</v>
      </c>
    </row>
    <row r="324" spans="1:2" x14ac:dyDescent="0.2">
      <c r="A324" s="61" t="s">
        <v>8</v>
      </c>
      <c r="B324" s="62">
        <v>57.6</v>
      </c>
    </row>
    <row r="325" spans="1:2" x14ac:dyDescent="0.2">
      <c r="A325" s="61" t="s">
        <v>9</v>
      </c>
      <c r="B325" s="62">
        <v>53.28</v>
      </c>
    </row>
    <row r="326" spans="1:2" x14ac:dyDescent="0.2">
      <c r="A326" s="61" t="s">
        <v>10</v>
      </c>
      <c r="B326" s="62">
        <v>56.16</v>
      </c>
    </row>
    <row r="327" spans="1:2" x14ac:dyDescent="0.2">
      <c r="A327" s="61" t="s">
        <v>11</v>
      </c>
      <c r="B327" s="62">
        <v>64.8</v>
      </c>
    </row>
    <row r="328" spans="1:2" x14ac:dyDescent="0.2">
      <c r="A328" s="61" t="s">
        <v>12</v>
      </c>
      <c r="B328" s="62">
        <v>46.08</v>
      </c>
    </row>
    <row r="329" spans="1:2" x14ac:dyDescent="0.2">
      <c r="A329" s="61" t="s">
        <v>13</v>
      </c>
      <c r="B329" s="62">
        <v>40.32</v>
      </c>
    </row>
    <row r="330" spans="1:2" x14ac:dyDescent="0.2">
      <c r="A330" s="61" t="s">
        <v>14</v>
      </c>
      <c r="B330" s="62">
        <v>36</v>
      </c>
    </row>
    <row r="331" spans="1:2" x14ac:dyDescent="0.2">
      <c r="A331" s="61" t="s">
        <v>15</v>
      </c>
      <c r="B331" s="62">
        <v>60.48</v>
      </c>
    </row>
    <row r="332" spans="1:2" x14ac:dyDescent="0.2">
      <c r="A332" s="61" t="s">
        <v>16</v>
      </c>
      <c r="B332" s="62">
        <v>102.24</v>
      </c>
    </row>
    <row r="333" spans="1:2" x14ac:dyDescent="0.2">
      <c r="A333" s="61" t="s">
        <v>17</v>
      </c>
      <c r="B333" s="62">
        <v>89.28</v>
      </c>
    </row>
    <row r="334" spans="1:2" x14ac:dyDescent="0.2">
      <c r="A334" s="61" t="s">
        <v>18</v>
      </c>
      <c r="B334" s="62">
        <v>253.44</v>
      </c>
    </row>
    <row r="335" spans="1:2" x14ac:dyDescent="0.2">
      <c r="A335" s="61" t="s">
        <v>19</v>
      </c>
      <c r="B335" s="62">
        <v>362.88</v>
      </c>
    </row>
    <row r="336" spans="1:2" x14ac:dyDescent="0.2">
      <c r="A336" s="61" t="s">
        <v>20</v>
      </c>
      <c r="B336" s="62">
        <v>362.88</v>
      </c>
    </row>
    <row r="337" spans="1:2" x14ac:dyDescent="0.2">
      <c r="A337" s="61" t="s">
        <v>21</v>
      </c>
      <c r="B337" s="62">
        <v>355.68</v>
      </c>
    </row>
    <row r="338" spans="1:2" x14ac:dyDescent="0.2">
      <c r="A338" s="61" t="s">
        <v>22</v>
      </c>
      <c r="B338" s="62">
        <v>334.08</v>
      </c>
    </row>
    <row r="339" spans="1:2" ht="13.5" thickBot="1" x14ac:dyDescent="0.25">
      <c r="A339" s="63" t="s">
        <v>23</v>
      </c>
      <c r="B339" s="64">
        <v>348.48</v>
      </c>
    </row>
    <row r="340" spans="1:2" s="26" customFormat="1" x14ac:dyDescent="0.2">
      <c r="A340" s="44" t="s">
        <v>32</v>
      </c>
      <c r="B340" s="37">
        <f>SUM(B316:B339)</f>
        <v>2707.2000000000003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11.88</v>
      </c>
    </row>
    <row r="345" spans="1:2" x14ac:dyDescent="0.2">
      <c r="A345" s="61" t="s">
        <v>1</v>
      </c>
      <c r="B345" s="62">
        <v>11.16</v>
      </c>
    </row>
    <row r="346" spans="1:2" x14ac:dyDescent="0.2">
      <c r="A346" s="61" t="s">
        <v>2</v>
      </c>
      <c r="B346" s="62">
        <v>13.32</v>
      </c>
    </row>
    <row r="347" spans="1:2" x14ac:dyDescent="0.2">
      <c r="A347" s="61" t="s">
        <v>3</v>
      </c>
      <c r="B347" s="62">
        <v>12.96</v>
      </c>
    </row>
    <row r="348" spans="1:2" x14ac:dyDescent="0.2">
      <c r="A348" s="61" t="s">
        <v>4</v>
      </c>
      <c r="B348" s="62">
        <v>12.96</v>
      </c>
    </row>
    <row r="349" spans="1:2" x14ac:dyDescent="0.2">
      <c r="A349" s="61" t="s">
        <v>5</v>
      </c>
      <c r="B349" s="62">
        <v>12.6</v>
      </c>
    </row>
    <row r="350" spans="1:2" x14ac:dyDescent="0.2">
      <c r="A350" s="61" t="s">
        <v>6</v>
      </c>
      <c r="B350" s="62">
        <v>11.88</v>
      </c>
    </row>
    <row r="351" spans="1:2" x14ac:dyDescent="0.2">
      <c r="A351" s="61" t="s">
        <v>7</v>
      </c>
      <c r="B351" s="62">
        <v>11.88</v>
      </c>
    </row>
    <row r="352" spans="1:2" x14ac:dyDescent="0.2">
      <c r="A352" s="61" t="s">
        <v>8</v>
      </c>
      <c r="B352" s="62">
        <v>11.16</v>
      </c>
    </row>
    <row r="353" spans="1:2" x14ac:dyDescent="0.2">
      <c r="A353" s="61" t="s">
        <v>9</v>
      </c>
      <c r="B353" s="62">
        <v>11.16</v>
      </c>
    </row>
    <row r="354" spans="1:2" x14ac:dyDescent="0.2">
      <c r="A354" s="61" t="s">
        <v>10</v>
      </c>
      <c r="B354" s="62">
        <v>11.88</v>
      </c>
    </row>
    <row r="355" spans="1:2" x14ac:dyDescent="0.2">
      <c r="A355" s="61" t="s">
        <v>11</v>
      </c>
      <c r="B355" s="62">
        <v>11.88</v>
      </c>
    </row>
    <row r="356" spans="1:2" x14ac:dyDescent="0.2">
      <c r="A356" s="61" t="s">
        <v>12</v>
      </c>
      <c r="B356" s="62">
        <v>12.24</v>
      </c>
    </row>
    <row r="357" spans="1:2" x14ac:dyDescent="0.2">
      <c r="A357" s="61" t="s">
        <v>13</v>
      </c>
      <c r="B357" s="62">
        <v>11.16</v>
      </c>
    </row>
    <row r="358" spans="1:2" x14ac:dyDescent="0.2">
      <c r="A358" s="61" t="s">
        <v>14</v>
      </c>
      <c r="B358" s="62">
        <v>10.44</v>
      </c>
    </row>
    <row r="359" spans="1:2" x14ac:dyDescent="0.2">
      <c r="A359" s="61" t="s">
        <v>15</v>
      </c>
      <c r="B359" s="62">
        <v>11.88</v>
      </c>
    </row>
    <row r="360" spans="1:2" x14ac:dyDescent="0.2">
      <c r="A360" s="61" t="s">
        <v>16</v>
      </c>
      <c r="B360" s="62">
        <v>11.88</v>
      </c>
    </row>
    <row r="361" spans="1:2" x14ac:dyDescent="0.2">
      <c r="A361" s="61" t="s">
        <v>17</v>
      </c>
      <c r="B361" s="62">
        <v>11.16</v>
      </c>
    </row>
    <row r="362" spans="1:2" x14ac:dyDescent="0.2">
      <c r="A362" s="61" t="s">
        <v>18</v>
      </c>
      <c r="B362" s="62">
        <v>12.96</v>
      </c>
    </row>
    <row r="363" spans="1:2" x14ac:dyDescent="0.2">
      <c r="A363" s="61" t="s">
        <v>19</v>
      </c>
      <c r="B363" s="62">
        <v>14.4</v>
      </c>
    </row>
    <row r="364" spans="1:2" x14ac:dyDescent="0.2">
      <c r="A364" s="61" t="s">
        <v>20</v>
      </c>
      <c r="B364" s="62">
        <v>14.4</v>
      </c>
    </row>
    <row r="365" spans="1:2" x14ac:dyDescent="0.2">
      <c r="A365" s="61" t="s">
        <v>21</v>
      </c>
      <c r="B365" s="62">
        <v>15.48</v>
      </c>
    </row>
    <row r="366" spans="1:2" x14ac:dyDescent="0.2">
      <c r="A366" s="61" t="s">
        <v>22</v>
      </c>
      <c r="B366" s="62">
        <v>13.68</v>
      </c>
    </row>
    <row r="367" spans="1:2" ht="13.5" thickBot="1" x14ac:dyDescent="0.25">
      <c r="A367" s="63" t="s">
        <v>23</v>
      </c>
      <c r="B367" s="64">
        <v>14.04</v>
      </c>
    </row>
    <row r="368" spans="1:2" s="26" customFormat="1" x14ac:dyDescent="0.2">
      <c r="A368" s="44" t="s">
        <v>32</v>
      </c>
      <c r="B368" s="37">
        <f>SUM(B344:B367)</f>
        <v>298.44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0.36</v>
      </c>
    </row>
    <row r="375" spans="1:2" x14ac:dyDescent="0.2">
      <c r="A375" s="61" t="s">
        <v>3</v>
      </c>
      <c r="B375" s="62">
        <v>0.36</v>
      </c>
    </row>
    <row r="376" spans="1:2" x14ac:dyDescent="0.2">
      <c r="A376" s="61" t="s">
        <v>4</v>
      </c>
      <c r="B376" s="62">
        <v>0.36</v>
      </c>
    </row>
    <row r="377" spans="1:2" x14ac:dyDescent="0.2">
      <c r="A377" s="61" t="s">
        <v>5</v>
      </c>
      <c r="B377" s="62">
        <v>0.36</v>
      </c>
    </row>
    <row r="378" spans="1:2" x14ac:dyDescent="0.2">
      <c r="A378" s="61" t="s">
        <v>6</v>
      </c>
      <c r="B378" s="62">
        <v>0.36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0.36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1.08</v>
      </c>
    </row>
    <row r="389" spans="1:2" x14ac:dyDescent="0.2">
      <c r="A389" s="61" t="s">
        <v>17</v>
      </c>
      <c r="B389" s="62">
        <v>0.72</v>
      </c>
    </row>
    <row r="390" spans="1:2" x14ac:dyDescent="0.2">
      <c r="A390" s="61" t="s">
        <v>18</v>
      </c>
      <c r="B390" s="62">
        <v>0.36</v>
      </c>
    </row>
    <row r="391" spans="1:2" x14ac:dyDescent="0.2">
      <c r="A391" s="61" t="s">
        <v>19</v>
      </c>
      <c r="B391" s="62">
        <v>1.08</v>
      </c>
    </row>
    <row r="392" spans="1:2" x14ac:dyDescent="0.2">
      <c r="A392" s="61" t="s">
        <v>20</v>
      </c>
      <c r="B392" s="62">
        <v>1.08</v>
      </c>
    </row>
    <row r="393" spans="1:2" x14ac:dyDescent="0.2">
      <c r="A393" s="61" t="s">
        <v>21</v>
      </c>
      <c r="B393" s="62">
        <v>1.08</v>
      </c>
    </row>
    <row r="394" spans="1:2" x14ac:dyDescent="0.2">
      <c r="A394" s="61" t="s">
        <v>22</v>
      </c>
      <c r="B394" s="62">
        <v>1.8</v>
      </c>
    </row>
    <row r="395" spans="1:2" ht="13.5" thickBot="1" x14ac:dyDescent="0.25">
      <c r="A395" s="63" t="s">
        <v>23</v>
      </c>
      <c r="B395" s="64">
        <v>1.08</v>
      </c>
    </row>
    <row r="396" spans="1:2" s="26" customFormat="1" x14ac:dyDescent="0.2">
      <c r="A396" s="44" t="s">
        <v>32</v>
      </c>
      <c r="B396" s="37">
        <f>SUM(B372:B395)</f>
        <v>10.440000000000001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0.36</v>
      </c>
    </row>
    <row r="401" spans="1:2" x14ac:dyDescent="0.2">
      <c r="A401" s="61" t="s">
        <v>1</v>
      </c>
      <c r="B401" s="62">
        <v>0.72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0.36</v>
      </c>
    </row>
    <row r="407" spans="1:2" x14ac:dyDescent="0.2">
      <c r="A407" s="61" t="s">
        <v>7</v>
      </c>
      <c r="B407" s="62">
        <v>0.36</v>
      </c>
    </row>
    <row r="408" spans="1:2" x14ac:dyDescent="0.2">
      <c r="A408" s="61" t="s">
        <v>8</v>
      </c>
      <c r="B408" s="62">
        <v>1.08</v>
      </c>
    </row>
    <row r="409" spans="1:2" x14ac:dyDescent="0.2">
      <c r="A409" s="61" t="s">
        <v>9</v>
      </c>
      <c r="B409" s="62">
        <v>1.08</v>
      </c>
    </row>
    <row r="410" spans="1:2" x14ac:dyDescent="0.2">
      <c r="A410" s="61" t="s">
        <v>10</v>
      </c>
      <c r="B410" s="62">
        <v>1.08</v>
      </c>
    </row>
    <row r="411" spans="1:2" x14ac:dyDescent="0.2">
      <c r="A411" s="61" t="s">
        <v>11</v>
      </c>
      <c r="B411" s="62">
        <v>1.44</v>
      </c>
    </row>
    <row r="412" spans="1:2" x14ac:dyDescent="0.2">
      <c r="A412" s="61" t="s">
        <v>12</v>
      </c>
      <c r="B412" s="62">
        <v>0.72</v>
      </c>
    </row>
    <row r="413" spans="1:2" x14ac:dyDescent="0.2">
      <c r="A413" s="61" t="s">
        <v>13</v>
      </c>
      <c r="B413" s="62">
        <v>1.08</v>
      </c>
    </row>
    <row r="414" spans="1:2" x14ac:dyDescent="0.2">
      <c r="A414" s="61" t="s">
        <v>14</v>
      </c>
      <c r="B414" s="62">
        <v>1.8</v>
      </c>
    </row>
    <row r="415" spans="1:2" x14ac:dyDescent="0.2">
      <c r="A415" s="61" t="s">
        <v>15</v>
      </c>
      <c r="B415" s="62">
        <v>1.08</v>
      </c>
    </row>
    <row r="416" spans="1:2" x14ac:dyDescent="0.2">
      <c r="A416" s="61" t="s">
        <v>16</v>
      </c>
      <c r="B416" s="62">
        <v>0.72</v>
      </c>
    </row>
    <row r="417" spans="1:2" x14ac:dyDescent="0.2">
      <c r="A417" s="61" t="s">
        <v>17</v>
      </c>
      <c r="B417" s="62">
        <v>0.36</v>
      </c>
    </row>
    <row r="418" spans="1:2" x14ac:dyDescent="0.2">
      <c r="A418" s="61" t="s">
        <v>18</v>
      </c>
      <c r="B418" s="62">
        <v>1.08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0.36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13.680000000000001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88.56</v>
      </c>
    </row>
    <row r="429" spans="1:2" x14ac:dyDescent="0.2">
      <c r="A429" s="61" t="s">
        <v>1</v>
      </c>
      <c r="B429" s="62">
        <v>88.56</v>
      </c>
    </row>
    <row r="430" spans="1:2" x14ac:dyDescent="0.2">
      <c r="A430" s="61" t="s">
        <v>2</v>
      </c>
      <c r="B430" s="62">
        <v>98.64</v>
      </c>
    </row>
    <row r="431" spans="1:2" x14ac:dyDescent="0.2">
      <c r="A431" s="61" t="s">
        <v>3</v>
      </c>
      <c r="B431" s="62">
        <v>91.8</v>
      </c>
    </row>
    <row r="432" spans="1:2" x14ac:dyDescent="0.2">
      <c r="A432" s="61" t="s">
        <v>4</v>
      </c>
      <c r="B432" s="62">
        <v>87.84</v>
      </c>
    </row>
    <row r="433" spans="1:2" x14ac:dyDescent="0.2">
      <c r="A433" s="61" t="s">
        <v>5</v>
      </c>
      <c r="B433" s="62">
        <v>89.64</v>
      </c>
    </row>
    <row r="434" spans="1:2" x14ac:dyDescent="0.2">
      <c r="A434" s="61" t="s">
        <v>6</v>
      </c>
      <c r="B434" s="62">
        <v>89.64</v>
      </c>
    </row>
    <row r="435" spans="1:2" x14ac:dyDescent="0.2">
      <c r="A435" s="61" t="s">
        <v>7</v>
      </c>
      <c r="B435" s="62">
        <v>109.8</v>
      </c>
    </row>
    <row r="436" spans="1:2" x14ac:dyDescent="0.2">
      <c r="A436" s="61" t="s">
        <v>8</v>
      </c>
      <c r="B436" s="62">
        <v>120.96</v>
      </c>
    </row>
    <row r="437" spans="1:2" x14ac:dyDescent="0.2">
      <c r="A437" s="61" t="s">
        <v>9</v>
      </c>
      <c r="B437" s="62">
        <v>128.88</v>
      </c>
    </row>
    <row r="438" spans="1:2" x14ac:dyDescent="0.2">
      <c r="A438" s="61" t="s">
        <v>10</v>
      </c>
      <c r="B438" s="62">
        <v>126</v>
      </c>
    </row>
    <row r="439" spans="1:2" x14ac:dyDescent="0.2">
      <c r="A439" s="61" t="s">
        <v>11</v>
      </c>
      <c r="B439" s="62">
        <v>123.12</v>
      </c>
    </row>
    <row r="440" spans="1:2" x14ac:dyDescent="0.2">
      <c r="A440" s="61" t="s">
        <v>12</v>
      </c>
      <c r="B440" s="62">
        <v>115.56</v>
      </c>
    </row>
    <row r="441" spans="1:2" x14ac:dyDescent="0.2">
      <c r="A441" s="61" t="s">
        <v>13</v>
      </c>
      <c r="B441" s="62">
        <v>119.52</v>
      </c>
    </row>
    <row r="442" spans="1:2" x14ac:dyDescent="0.2">
      <c r="A442" s="61" t="s">
        <v>14</v>
      </c>
      <c r="B442" s="62">
        <v>117.72</v>
      </c>
    </row>
    <row r="443" spans="1:2" x14ac:dyDescent="0.2">
      <c r="A443" s="61" t="s">
        <v>15</v>
      </c>
      <c r="B443" s="62">
        <v>108.72</v>
      </c>
    </row>
    <row r="444" spans="1:2" x14ac:dyDescent="0.2">
      <c r="A444" s="61" t="s">
        <v>16</v>
      </c>
      <c r="B444" s="62">
        <v>100.08</v>
      </c>
    </row>
    <row r="445" spans="1:2" x14ac:dyDescent="0.2">
      <c r="A445" s="61" t="s">
        <v>17</v>
      </c>
      <c r="B445" s="62">
        <v>90.72</v>
      </c>
    </row>
    <row r="446" spans="1:2" x14ac:dyDescent="0.2">
      <c r="A446" s="61" t="s">
        <v>18</v>
      </c>
      <c r="B446" s="62">
        <v>104.76</v>
      </c>
    </row>
    <row r="447" spans="1:2" x14ac:dyDescent="0.2">
      <c r="A447" s="61" t="s">
        <v>19</v>
      </c>
      <c r="B447" s="62">
        <v>110.16</v>
      </c>
    </row>
    <row r="448" spans="1:2" x14ac:dyDescent="0.2">
      <c r="A448" s="61" t="s">
        <v>20</v>
      </c>
      <c r="B448" s="62">
        <v>104.76</v>
      </c>
    </row>
    <row r="449" spans="1:2" x14ac:dyDescent="0.2">
      <c r="A449" s="61" t="s">
        <v>21</v>
      </c>
      <c r="B449" s="62">
        <v>102.24</v>
      </c>
    </row>
    <row r="450" spans="1:2" x14ac:dyDescent="0.2">
      <c r="A450" s="61" t="s">
        <v>22</v>
      </c>
      <c r="B450" s="62">
        <v>95.4</v>
      </c>
    </row>
    <row r="451" spans="1:2" ht="13.5" thickBot="1" x14ac:dyDescent="0.25">
      <c r="A451" s="63" t="s">
        <v>23</v>
      </c>
      <c r="B451" s="64">
        <v>95.04</v>
      </c>
    </row>
    <row r="452" spans="1:2" s="26" customFormat="1" x14ac:dyDescent="0.2">
      <c r="A452" s="44" t="s">
        <v>32</v>
      </c>
      <c r="B452" s="37">
        <f>SUM(B428:B451)</f>
        <v>2508.12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55.08</v>
      </c>
    </row>
    <row r="457" spans="1:2" x14ac:dyDescent="0.2">
      <c r="A457" s="61" t="s">
        <v>1</v>
      </c>
      <c r="B457" s="62">
        <v>52.32</v>
      </c>
    </row>
    <row r="458" spans="1:2" x14ac:dyDescent="0.2">
      <c r="A458" s="61" t="s">
        <v>2</v>
      </c>
      <c r="B458" s="62">
        <v>51</v>
      </c>
    </row>
    <row r="459" spans="1:2" x14ac:dyDescent="0.2">
      <c r="A459" s="61" t="s">
        <v>3</v>
      </c>
      <c r="B459" s="62">
        <v>48</v>
      </c>
    </row>
    <row r="460" spans="1:2" x14ac:dyDescent="0.2">
      <c r="A460" s="61" t="s">
        <v>4</v>
      </c>
      <c r="B460" s="62">
        <v>49.8</v>
      </c>
    </row>
    <row r="461" spans="1:2" x14ac:dyDescent="0.2">
      <c r="A461" s="61" t="s">
        <v>5</v>
      </c>
      <c r="B461" s="62">
        <v>51.84</v>
      </c>
    </row>
    <row r="462" spans="1:2" x14ac:dyDescent="0.2">
      <c r="A462" s="61" t="s">
        <v>6</v>
      </c>
      <c r="B462" s="62">
        <v>56.52</v>
      </c>
    </row>
    <row r="463" spans="1:2" x14ac:dyDescent="0.2">
      <c r="A463" s="61" t="s">
        <v>7</v>
      </c>
      <c r="B463" s="62">
        <v>70.319999999999993</v>
      </c>
    </row>
    <row r="464" spans="1:2" x14ac:dyDescent="0.2">
      <c r="A464" s="61" t="s">
        <v>8</v>
      </c>
      <c r="B464" s="62">
        <v>98.52</v>
      </c>
    </row>
    <row r="465" spans="1:2" x14ac:dyDescent="0.2">
      <c r="A465" s="61" t="s">
        <v>9</v>
      </c>
      <c r="B465" s="62">
        <v>114</v>
      </c>
    </row>
    <row r="466" spans="1:2" x14ac:dyDescent="0.2">
      <c r="A466" s="61" t="s">
        <v>10</v>
      </c>
      <c r="B466" s="62">
        <v>107.76</v>
      </c>
    </row>
    <row r="467" spans="1:2" x14ac:dyDescent="0.2">
      <c r="A467" s="61" t="s">
        <v>11</v>
      </c>
      <c r="B467" s="62">
        <v>104.4</v>
      </c>
    </row>
    <row r="468" spans="1:2" x14ac:dyDescent="0.2">
      <c r="A468" s="61" t="s">
        <v>12</v>
      </c>
      <c r="B468" s="62">
        <v>82.32</v>
      </c>
    </row>
    <row r="469" spans="1:2" x14ac:dyDescent="0.2">
      <c r="A469" s="61" t="s">
        <v>13</v>
      </c>
      <c r="B469" s="62">
        <v>104.16</v>
      </c>
    </row>
    <row r="470" spans="1:2" x14ac:dyDescent="0.2">
      <c r="A470" s="61" t="s">
        <v>14</v>
      </c>
      <c r="B470" s="62">
        <v>93</v>
      </c>
    </row>
    <row r="471" spans="1:2" x14ac:dyDescent="0.2">
      <c r="A471" s="61" t="s">
        <v>15</v>
      </c>
      <c r="B471" s="62">
        <v>85.08</v>
      </c>
    </row>
    <row r="472" spans="1:2" x14ac:dyDescent="0.2">
      <c r="A472" s="61" t="s">
        <v>16</v>
      </c>
      <c r="B472" s="62">
        <v>79.92</v>
      </c>
    </row>
    <row r="473" spans="1:2" x14ac:dyDescent="0.2">
      <c r="A473" s="61" t="s">
        <v>17</v>
      </c>
      <c r="B473" s="62">
        <v>63.6</v>
      </c>
    </row>
    <row r="474" spans="1:2" x14ac:dyDescent="0.2">
      <c r="A474" s="61" t="s">
        <v>18</v>
      </c>
      <c r="B474" s="62">
        <v>21.72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1389.36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31.2</v>
      </c>
    </row>
    <row r="485" spans="1:2" x14ac:dyDescent="0.2">
      <c r="A485" s="61" t="s">
        <v>1</v>
      </c>
      <c r="B485" s="62">
        <v>30.72</v>
      </c>
    </row>
    <row r="486" spans="1:2" x14ac:dyDescent="0.2">
      <c r="A486" s="61" t="s">
        <v>2</v>
      </c>
      <c r="B486" s="62">
        <v>33.119999999999997</v>
      </c>
    </row>
    <row r="487" spans="1:2" x14ac:dyDescent="0.2">
      <c r="A487" s="61" t="s">
        <v>3</v>
      </c>
      <c r="B487" s="62">
        <v>33.119999999999997</v>
      </c>
    </row>
    <row r="488" spans="1:2" x14ac:dyDescent="0.2">
      <c r="A488" s="61" t="s">
        <v>4</v>
      </c>
      <c r="B488" s="62">
        <v>32.159999999999997</v>
      </c>
    </row>
    <row r="489" spans="1:2" x14ac:dyDescent="0.2">
      <c r="A489" s="61" t="s">
        <v>5</v>
      </c>
      <c r="B489" s="62">
        <v>32.159999999999997</v>
      </c>
    </row>
    <row r="490" spans="1:2" x14ac:dyDescent="0.2">
      <c r="A490" s="61" t="s">
        <v>6</v>
      </c>
      <c r="B490" s="62">
        <v>31.44</v>
      </c>
    </row>
    <row r="491" spans="1:2" x14ac:dyDescent="0.2">
      <c r="A491" s="61" t="s">
        <v>7</v>
      </c>
      <c r="B491" s="62">
        <v>34.56</v>
      </c>
    </row>
    <row r="492" spans="1:2" x14ac:dyDescent="0.2">
      <c r="A492" s="61" t="s">
        <v>8</v>
      </c>
      <c r="B492" s="62">
        <v>36.479999999999997</v>
      </c>
    </row>
    <row r="493" spans="1:2" x14ac:dyDescent="0.2">
      <c r="A493" s="61" t="s">
        <v>9</v>
      </c>
      <c r="B493" s="62">
        <v>38.159999999999997</v>
      </c>
    </row>
    <row r="494" spans="1:2" x14ac:dyDescent="0.2">
      <c r="A494" s="61" t="s">
        <v>10</v>
      </c>
      <c r="B494" s="62">
        <v>42.96</v>
      </c>
    </row>
    <row r="495" spans="1:2" x14ac:dyDescent="0.2">
      <c r="A495" s="61" t="s">
        <v>11</v>
      </c>
      <c r="B495" s="62">
        <v>43.44</v>
      </c>
    </row>
    <row r="496" spans="1:2" x14ac:dyDescent="0.2">
      <c r="A496" s="61" t="s">
        <v>12</v>
      </c>
      <c r="B496" s="62">
        <v>42</v>
      </c>
    </row>
    <row r="497" spans="1:2" x14ac:dyDescent="0.2">
      <c r="A497" s="61" t="s">
        <v>13</v>
      </c>
      <c r="B497" s="62">
        <v>38.4</v>
      </c>
    </row>
    <row r="498" spans="1:2" x14ac:dyDescent="0.2">
      <c r="A498" s="61" t="s">
        <v>14</v>
      </c>
      <c r="B498" s="62">
        <v>37.68</v>
      </c>
    </row>
    <row r="499" spans="1:2" x14ac:dyDescent="0.2">
      <c r="A499" s="61" t="s">
        <v>15</v>
      </c>
      <c r="B499" s="62">
        <v>39.36</v>
      </c>
    </row>
    <row r="500" spans="1:2" x14ac:dyDescent="0.2">
      <c r="A500" s="61" t="s">
        <v>16</v>
      </c>
      <c r="B500" s="62">
        <v>41.04</v>
      </c>
    </row>
    <row r="501" spans="1:2" x14ac:dyDescent="0.2">
      <c r="A501" s="61" t="s">
        <v>17</v>
      </c>
      <c r="B501" s="62">
        <v>38.64</v>
      </c>
    </row>
    <row r="502" spans="1:2" x14ac:dyDescent="0.2">
      <c r="A502" s="61" t="s">
        <v>18</v>
      </c>
      <c r="B502" s="62">
        <v>38.64</v>
      </c>
    </row>
    <row r="503" spans="1:2" x14ac:dyDescent="0.2">
      <c r="A503" s="61" t="s">
        <v>19</v>
      </c>
      <c r="B503" s="62">
        <v>41.52</v>
      </c>
    </row>
    <row r="504" spans="1:2" x14ac:dyDescent="0.2">
      <c r="A504" s="61" t="s">
        <v>20</v>
      </c>
      <c r="B504" s="62">
        <v>40.799999999999997</v>
      </c>
    </row>
    <row r="505" spans="1:2" x14ac:dyDescent="0.2">
      <c r="A505" s="61" t="s">
        <v>21</v>
      </c>
      <c r="B505" s="62">
        <v>36.479999999999997</v>
      </c>
    </row>
    <row r="506" spans="1:2" x14ac:dyDescent="0.2">
      <c r="A506" s="61" t="s">
        <v>22</v>
      </c>
      <c r="B506" s="62">
        <v>33.840000000000003</v>
      </c>
    </row>
    <row r="507" spans="1:2" ht="13.5" thickBot="1" x14ac:dyDescent="0.25">
      <c r="A507" s="63" t="s">
        <v>23</v>
      </c>
      <c r="B507" s="64">
        <v>33.6</v>
      </c>
    </row>
    <row r="508" spans="1:2" s="26" customFormat="1" x14ac:dyDescent="0.2">
      <c r="A508" s="44" t="s">
        <v>32</v>
      </c>
      <c r="B508" s="37">
        <f>SUM(B484:B507)</f>
        <v>881.51999999999987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1.44</v>
      </c>
    </row>
    <row r="513" spans="1:2" x14ac:dyDescent="0.2">
      <c r="A513" s="61" t="s">
        <v>1</v>
      </c>
      <c r="B513" s="62">
        <v>1.44</v>
      </c>
    </row>
    <row r="514" spans="1:2" x14ac:dyDescent="0.2">
      <c r="A514" s="61" t="s">
        <v>2</v>
      </c>
      <c r="B514" s="62">
        <v>1.44</v>
      </c>
    </row>
    <row r="515" spans="1:2" x14ac:dyDescent="0.2">
      <c r="A515" s="61" t="s">
        <v>3</v>
      </c>
      <c r="B515" s="62">
        <v>1.44</v>
      </c>
    </row>
    <row r="516" spans="1:2" x14ac:dyDescent="0.2">
      <c r="A516" s="61" t="s">
        <v>4</v>
      </c>
      <c r="B516" s="62">
        <v>1.44</v>
      </c>
    </row>
    <row r="517" spans="1:2" x14ac:dyDescent="0.2">
      <c r="A517" s="61" t="s">
        <v>5</v>
      </c>
      <c r="B517" s="62">
        <v>1.44</v>
      </c>
    </row>
    <row r="518" spans="1:2" x14ac:dyDescent="0.2">
      <c r="A518" s="61" t="s">
        <v>6</v>
      </c>
      <c r="B518" s="62">
        <v>0.96</v>
      </c>
    </row>
    <row r="519" spans="1:2" x14ac:dyDescent="0.2">
      <c r="A519" s="61" t="s">
        <v>7</v>
      </c>
      <c r="B519" s="62">
        <v>1.44</v>
      </c>
    </row>
    <row r="520" spans="1:2" x14ac:dyDescent="0.2">
      <c r="A520" s="61" t="s">
        <v>8</v>
      </c>
      <c r="B520" s="62">
        <v>0.96</v>
      </c>
    </row>
    <row r="521" spans="1:2" x14ac:dyDescent="0.2">
      <c r="A521" s="61" t="s">
        <v>9</v>
      </c>
      <c r="B521" s="62">
        <v>1.44</v>
      </c>
    </row>
    <row r="522" spans="1:2" x14ac:dyDescent="0.2">
      <c r="A522" s="61" t="s">
        <v>10</v>
      </c>
      <c r="B522" s="62">
        <v>0.96</v>
      </c>
    </row>
    <row r="523" spans="1:2" x14ac:dyDescent="0.2">
      <c r="A523" s="61" t="s">
        <v>11</v>
      </c>
      <c r="B523" s="62">
        <v>0.96</v>
      </c>
    </row>
    <row r="524" spans="1:2" x14ac:dyDescent="0.2">
      <c r="A524" s="61" t="s">
        <v>12</v>
      </c>
      <c r="B524" s="62">
        <v>1.44</v>
      </c>
    </row>
    <row r="525" spans="1:2" x14ac:dyDescent="0.2">
      <c r="A525" s="61" t="s">
        <v>13</v>
      </c>
      <c r="B525" s="62">
        <v>0.96</v>
      </c>
    </row>
    <row r="526" spans="1:2" x14ac:dyDescent="0.2">
      <c r="A526" s="61" t="s">
        <v>14</v>
      </c>
      <c r="B526" s="62">
        <v>1.44</v>
      </c>
    </row>
    <row r="527" spans="1:2" x14ac:dyDescent="0.2">
      <c r="A527" s="61" t="s">
        <v>15</v>
      </c>
      <c r="B527" s="62">
        <v>0.96</v>
      </c>
    </row>
    <row r="528" spans="1:2" x14ac:dyDescent="0.2">
      <c r="A528" s="61" t="s">
        <v>16</v>
      </c>
      <c r="B528" s="62">
        <v>0.96</v>
      </c>
    </row>
    <row r="529" spans="1:2" x14ac:dyDescent="0.2">
      <c r="A529" s="61" t="s">
        <v>17</v>
      </c>
      <c r="B529" s="62">
        <v>0.96</v>
      </c>
    </row>
    <row r="530" spans="1:2" x14ac:dyDescent="0.2">
      <c r="A530" s="61" t="s">
        <v>18</v>
      </c>
      <c r="B530" s="62">
        <v>1.44</v>
      </c>
    </row>
    <row r="531" spans="1:2" x14ac:dyDescent="0.2">
      <c r="A531" s="61" t="s">
        <v>19</v>
      </c>
      <c r="B531" s="62">
        <v>0.96</v>
      </c>
    </row>
    <row r="532" spans="1:2" x14ac:dyDescent="0.2">
      <c r="A532" s="61" t="s">
        <v>20</v>
      </c>
      <c r="B532" s="62">
        <v>1.44</v>
      </c>
    </row>
    <row r="533" spans="1:2" x14ac:dyDescent="0.2">
      <c r="A533" s="61" t="s">
        <v>21</v>
      </c>
      <c r="B533" s="62">
        <v>1.44</v>
      </c>
    </row>
    <row r="534" spans="1:2" x14ac:dyDescent="0.2">
      <c r="A534" s="61" t="s">
        <v>22</v>
      </c>
      <c r="B534" s="62">
        <v>1.44</v>
      </c>
    </row>
    <row r="535" spans="1:2" ht="13.5" thickBot="1" x14ac:dyDescent="0.25">
      <c r="A535" s="63" t="s">
        <v>23</v>
      </c>
      <c r="B535" s="64">
        <v>1.44</v>
      </c>
    </row>
    <row r="536" spans="1:2" s="26" customFormat="1" x14ac:dyDescent="0.2">
      <c r="A536" s="44" t="s">
        <v>32</v>
      </c>
      <c r="B536" s="37">
        <f>SUM(B512:B535)</f>
        <v>30.240000000000009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103.2</v>
      </c>
    </row>
    <row r="597" spans="1:2" x14ac:dyDescent="0.2">
      <c r="A597" s="61" t="s">
        <v>1</v>
      </c>
      <c r="B597" s="62">
        <v>101.28</v>
      </c>
    </row>
    <row r="598" spans="1:2" x14ac:dyDescent="0.2">
      <c r="A598" s="61" t="s">
        <v>2</v>
      </c>
      <c r="B598" s="62">
        <v>109.44</v>
      </c>
    </row>
    <row r="599" spans="1:2" x14ac:dyDescent="0.2">
      <c r="A599" s="61" t="s">
        <v>3</v>
      </c>
      <c r="B599" s="62">
        <v>111.36</v>
      </c>
    </row>
    <row r="600" spans="1:2" x14ac:dyDescent="0.2">
      <c r="A600" s="61" t="s">
        <v>4</v>
      </c>
      <c r="B600" s="62">
        <v>112.32</v>
      </c>
    </row>
    <row r="601" spans="1:2" x14ac:dyDescent="0.2">
      <c r="A601" s="61" t="s">
        <v>5</v>
      </c>
      <c r="B601" s="62">
        <v>110.88</v>
      </c>
    </row>
    <row r="602" spans="1:2" x14ac:dyDescent="0.2">
      <c r="A602" s="61" t="s">
        <v>6</v>
      </c>
      <c r="B602" s="62">
        <v>203.04</v>
      </c>
    </row>
    <row r="603" spans="1:2" x14ac:dyDescent="0.2">
      <c r="A603" s="61" t="s">
        <v>7</v>
      </c>
      <c r="B603" s="62">
        <v>207.36</v>
      </c>
    </row>
    <row r="604" spans="1:2" x14ac:dyDescent="0.2">
      <c r="A604" s="61" t="s">
        <v>8</v>
      </c>
      <c r="B604" s="62">
        <v>216.96</v>
      </c>
    </row>
    <row r="605" spans="1:2" x14ac:dyDescent="0.2">
      <c r="A605" s="61" t="s">
        <v>9</v>
      </c>
      <c r="B605" s="62">
        <v>239.52</v>
      </c>
    </row>
    <row r="606" spans="1:2" x14ac:dyDescent="0.2">
      <c r="A606" s="61" t="s">
        <v>10</v>
      </c>
      <c r="B606" s="62">
        <v>158.4</v>
      </c>
    </row>
    <row r="607" spans="1:2" x14ac:dyDescent="0.2">
      <c r="A607" s="61" t="s">
        <v>11</v>
      </c>
      <c r="B607" s="62">
        <v>136.80000000000001</v>
      </c>
    </row>
    <row r="608" spans="1:2" x14ac:dyDescent="0.2">
      <c r="A608" s="61" t="s">
        <v>12</v>
      </c>
      <c r="B608" s="62">
        <v>125.28</v>
      </c>
    </row>
    <row r="609" spans="1:2" x14ac:dyDescent="0.2">
      <c r="A609" s="61" t="s">
        <v>13</v>
      </c>
      <c r="B609" s="62">
        <v>174.72</v>
      </c>
    </row>
    <row r="610" spans="1:2" x14ac:dyDescent="0.2">
      <c r="A610" s="61" t="s">
        <v>14</v>
      </c>
      <c r="B610" s="62">
        <v>239.52</v>
      </c>
    </row>
    <row r="611" spans="1:2" x14ac:dyDescent="0.2">
      <c r="A611" s="61" t="s">
        <v>15</v>
      </c>
      <c r="B611" s="62">
        <v>233.76</v>
      </c>
    </row>
    <row r="612" spans="1:2" x14ac:dyDescent="0.2">
      <c r="A612" s="61" t="s">
        <v>16</v>
      </c>
      <c r="B612" s="62">
        <v>192.48</v>
      </c>
    </row>
    <row r="613" spans="1:2" x14ac:dyDescent="0.2">
      <c r="A613" s="61" t="s">
        <v>17</v>
      </c>
      <c r="B613" s="62">
        <v>126.24</v>
      </c>
    </row>
    <row r="614" spans="1:2" x14ac:dyDescent="0.2">
      <c r="A614" s="61" t="s">
        <v>18</v>
      </c>
      <c r="B614" s="62">
        <v>120</v>
      </c>
    </row>
    <row r="615" spans="1:2" x14ac:dyDescent="0.2">
      <c r="A615" s="61" t="s">
        <v>19</v>
      </c>
      <c r="B615" s="62">
        <v>124.8</v>
      </c>
    </row>
    <row r="616" spans="1:2" x14ac:dyDescent="0.2">
      <c r="A616" s="61" t="s">
        <v>20</v>
      </c>
      <c r="B616" s="62">
        <v>124.8</v>
      </c>
    </row>
    <row r="617" spans="1:2" x14ac:dyDescent="0.2">
      <c r="A617" s="61" t="s">
        <v>21</v>
      </c>
      <c r="B617" s="62">
        <v>131.52000000000001</v>
      </c>
    </row>
    <row r="618" spans="1:2" x14ac:dyDescent="0.2">
      <c r="A618" s="61" t="s">
        <v>22</v>
      </c>
      <c r="B618" s="62">
        <v>124.8</v>
      </c>
    </row>
    <row r="619" spans="1:2" ht="13.5" thickBot="1" x14ac:dyDescent="0.25">
      <c r="A619" s="63" t="s">
        <v>23</v>
      </c>
      <c r="B619" s="64">
        <v>119.04</v>
      </c>
    </row>
    <row r="620" spans="1:2" s="26" customFormat="1" x14ac:dyDescent="0.2">
      <c r="A620" s="44" t="s">
        <v>32</v>
      </c>
      <c r="B620" s="37">
        <f>SUM(B596:B619)</f>
        <v>3647.5200000000004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0</v>
      </c>
    </row>
    <row r="625" spans="1:2" x14ac:dyDescent="0.2">
      <c r="A625" s="61" t="s">
        <v>1</v>
      </c>
      <c r="B625" s="62">
        <v>0</v>
      </c>
    </row>
    <row r="626" spans="1:2" x14ac:dyDescent="0.2">
      <c r="A626" s="61" t="s">
        <v>2</v>
      </c>
      <c r="B626" s="62">
        <v>0</v>
      </c>
    </row>
    <row r="627" spans="1:2" x14ac:dyDescent="0.2">
      <c r="A627" s="61" t="s">
        <v>3</v>
      </c>
      <c r="B627" s="62">
        <v>0</v>
      </c>
    </row>
    <row r="628" spans="1:2" x14ac:dyDescent="0.2">
      <c r="A628" s="61" t="s">
        <v>4</v>
      </c>
      <c r="B628" s="62">
        <v>0</v>
      </c>
    </row>
    <row r="629" spans="1:2" x14ac:dyDescent="0.2">
      <c r="A629" s="61" t="s">
        <v>5</v>
      </c>
      <c r="B629" s="62">
        <v>0</v>
      </c>
    </row>
    <row r="630" spans="1:2" x14ac:dyDescent="0.2">
      <c r="A630" s="61" t="s">
        <v>6</v>
      </c>
      <c r="B630" s="62">
        <v>0</v>
      </c>
    </row>
    <row r="631" spans="1:2" x14ac:dyDescent="0.2">
      <c r="A631" s="61" t="s">
        <v>7</v>
      </c>
      <c r="B631" s="62">
        <v>0</v>
      </c>
    </row>
    <row r="632" spans="1:2" x14ac:dyDescent="0.2">
      <c r="A632" s="61" t="s">
        <v>8</v>
      </c>
      <c r="B632" s="62">
        <v>0</v>
      </c>
    </row>
    <row r="633" spans="1:2" x14ac:dyDescent="0.2">
      <c r="A633" s="61" t="s">
        <v>9</v>
      </c>
      <c r="B633" s="62">
        <v>0</v>
      </c>
    </row>
    <row r="634" spans="1:2" x14ac:dyDescent="0.2">
      <c r="A634" s="61" t="s">
        <v>10</v>
      </c>
      <c r="B634" s="62">
        <v>0</v>
      </c>
    </row>
    <row r="635" spans="1:2" x14ac:dyDescent="0.2">
      <c r="A635" s="61" t="s">
        <v>11</v>
      </c>
      <c r="B635" s="62">
        <v>0</v>
      </c>
    </row>
    <row r="636" spans="1:2" x14ac:dyDescent="0.2">
      <c r="A636" s="61" t="s">
        <v>12</v>
      </c>
      <c r="B636" s="62">
        <v>0</v>
      </c>
    </row>
    <row r="637" spans="1:2" x14ac:dyDescent="0.2">
      <c r="A637" s="61" t="s">
        <v>13</v>
      </c>
      <c r="B637" s="62">
        <v>0</v>
      </c>
    </row>
    <row r="638" spans="1:2" x14ac:dyDescent="0.2">
      <c r="A638" s="61" t="s">
        <v>14</v>
      </c>
      <c r="B638" s="62">
        <v>0</v>
      </c>
    </row>
    <row r="639" spans="1:2" x14ac:dyDescent="0.2">
      <c r="A639" s="61" t="s">
        <v>15</v>
      </c>
      <c r="B639" s="62">
        <v>0</v>
      </c>
    </row>
    <row r="640" spans="1:2" x14ac:dyDescent="0.2">
      <c r="A640" s="61" t="s">
        <v>16</v>
      </c>
      <c r="B640" s="62">
        <v>0</v>
      </c>
    </row>
    <row r="641" spans="1:2" x14ac:dyDescent="0.2">
      <c r="A641" s="61" t="s">
        <v>17</v>
      </c>
      <c r="B641" s="62">
        <v>0</v>
      </c>
    </row>
    <row r="642" spans="1:2" x14ac:dyDescent="0.2">
      <c r="A642" s="61" t="s">
        <v>18</v>
      </c>
      <c r="B642" s="62">
        <v>150.47999999999999</v>
      </c>
    </row>
    <row r="643" spans="1:2" x14ac:dyDescent="0.2">
      <c r="A643" s="61" t="s">
        <v>19</v>
      </c>
      <c r="B643" s="62">
        <v>259.92</v>
      </c>
    </row>
    <row r="644" spans="1:2" x14ac:dyDescent="0.2">
      <c r="A644" s="61" t="s">
        <v>20</v>
      </c>
      <c r="B644" s="62">
        <v>261.36</v>
      </c>
    </row>
    <row r="645" spans="1:2" x14ac:dyDescent="0.2">
      <c r="A645" s="61" t="s">
        <v>21</v>
      </c>
      <c r="B645" s="62">
        <v>257.76</v>
      </c>
    </row>
    <row r="646" spans="1:2" x14ac:dyDescent="0.2">
      <c r="A646" s="61" t="s">
        <v>22</v>
      </c>
      <c r="B646" s="62">
        <v>236.88</v>
      </c>
    </row>
    <row r="647" spans="1:2" ht="13.5" thickBot="1" x14ac:dyDescent="0.25">
      <c r="A647" s="63" t="s">
        <v>23</v>
      </c>
      <c r="B647" s="64">
        <v>260.64</v>
      </c>
    </row>
    <row r="648" spans="1:2" s="26" customFormat="1" x14ac:dyDescent="0.2">
      <c r="A648" s="44" t="s">
        <v>32</v>
      </c>
      <c r="B648" s="37">
        <f>SUM(B624:B647)</f>
        <v>1427.04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>
        <v>36</v>
      </c>
    </row>
    <row r="653" spans="1:2" x14ac:dyDescent="0.2">
      <c r="A653" s="61" t="s">
        <v>1</v>
      </c>
      <c r="B653" s="62">
        <v>34.92</v>
      </c>
    </row>
    <row r="654" spans="1:2" x14ac:dyDescent="0.2">
      <c r="A654" s="61" t="s">
        <v>2</v>
      </c>
      <c r="B654" s="62">
        <v>35.64</v>
      </c>
    </row>
    <row r="655" spans="1:2" x14ac:dyDescent="0.2">
      <c r="A655" s="61" t="s">
        <v>3</v>
      </c>
      <c r="B655" s="62">
        <v>37.08</v>
      </c>
    </row>
    <row r="656" spans="1:2" x14ac:dyDescent="0.2">
      <c r="A656" s="61" t="s">
        <v>4</v>
      </c>
      <c r="B656" s="62">
        <v>36.36</v>
      </c>
    </row>
    <row r="657" spans="1:2" x14ac:dyDescent="0.2">
      <c r="A657" s="61" t="s">
        <v>5</v>
      </c>
      <c r="B657" s="62">
        <v>36</v>
      </c>
    </row>
    <row r="658" spans="1:2" x14ac:dyDescent="0.2">
      <c r="A658" s="61" t="s">
        <v>6</v>
      </c>
      <c r="B658" s="62">
        <v>37.44</v>
      </c>
    </row>
    <row r="659" spans="1:2" x14ac:dyDescent="0.2">
      <c r="A659" s="61" t="s">
        <v>7</v>
      </c>
      <c r="B659" s="62">
        <v>40.32</v>
      </c>
    </row>
    <row r="660" spans="1:2" x14ac:dyDescent="0.2">
      <c r="A660" s="61" t="s">
        <v>8</v>
      </c>
      <c r="B660" s="62">
        <v>41.04</v>
      </c>
    </row>
    <row r="661" spans="1:2" x14ac:dyDescent="0.2">
      <c r="A661" s="61" t="s">
        <v>9</v>
      </c>
      <c r="B661" s="62">
        <v>42.48</v>
      </c>
    </row>
    <row r="662" spans="1:2" x14ac:dyDescent="0.2">
      <c r="A662" s="61" t="s">
        <v>10</v>
      </c>
      <c r="B662" s="62">
        <v>43.56</v>
      </c>
    </row>
    <row r="663" spans="1:2" x14ac:dyDescent="0.2">
      <c r="A663" s="61" t="s">
        <v>11</v>
      </c>
      <c r="B663" s="62">
        <v>45</v>
      </c>
    </row>
    <row r="664" spans="1:2" x14ac:dyDescent="0.2">
      <c r="A664" s="61" t="s">
        <v>12</v>
      </c>
      <c r="B664" s="62">
        <v>44.28</v>
      </c>
    </row>
    <row r="665" spans="1:2" x14ac:dyDescent="0.2">
      <c r="A665" s="61" t="s">
        <v>13</v>
      </c>
      <c r="B665" s="62">
        <v>40.68</v>
      </c>
    </row>
    <row r="666" spans="1:2" x14ac:dyDescent="0.2">
      <c r="A666" s="61" t="s">
        <v>14</v>
      </c>
      <c r="B666" s="62">
        <v>42.12</v>
      </c>
    </row>
    <row r="667" spans="1:2" x14ac:dyDescent="0.2">
      <c r="A667" s="61" t="s">
        <v>15</v>
      </c>
      <c r="B667" s="62">
        <v>42.12</v>
      </c>
    </row>
    <row r="668" spans="1:2" x14ac:dyDescent="0.2">
      <c r="A668" s="61" t="s">
        <v>16</v>
      </c>
      <c r="B668" s="62">
        <v>43.2</v>
      </c>
    </row>
    <row r="669" spans="1:2" x14ac:dyDescent="0.2">
      <c r="A669" s="61" t="s">
        <v>17</v>
      </c>
      <c r="B669" s="62">
        <v>42.48</v>
      </c>
    </row>
    <row r="670" spans="1:2" x14ac:dyDescent="0.2">
      <c r="A670" s="61" t="s">
        <v>18</v>
      </c>
      <c r="B670" s="62">
        <v>45</v>
      </c>
    </row>
    <row r="671" spans="1:2" x14ac:dyDescent="0.2">
      <c r="A671" s="61" t="s">
        <v>19</v>
      </c>
      <c r="B671" s="62">
        <v>48.6</v>
      </c>
    </row>
    <row r="672" spans="1:2" x14ac:dyDescent="0.2">
      <c r="A672" s="61" t="s">
        <v>20</v>
      </c>
      <c r="B672" s="62">
        <v>48.6</v>
      </c>
    </row>
    <row r="673" spans="1:2" x14ac:dyDescent="0.2">
      <c r="A673" s="61" t="s">
        <v>21</v>
      </c>
      <c r="B673" s="62">
        <v>46.44</v>
      </c>
    </row>
    <row r="674" spans="1:2" x14ac:dyDescent="0.2">
      <c r="A674" s="61" t="s">
        <v>22</v>
      </c>
      <c r="B674" s="62">
        <v>42.48</v>
      </c>
    </row>
    <row r="675" spans="1:2" ht="13.5" thickBot="1" x14ac:dyDescent="0.25">
      <c r="A675" s="63" t="s">
        <v>23</v>
      </c>
      <c r="B675" s="64">
        <v>38.880000000000003</v>
      </c>
    </row>
    <row r="676" spans="1:2" s="26" customFormat="1" x14ac:dyDescent="0.2">
      <c r="A676" s="44" t="s">
        <v>32</v>
      </c>
      <c r="B676" s="37">
        <f>SUM(B652:B675)</f>
        <v>990.72000000000014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42172</v>
      </c>
    </row>
    <row r="680" spans="1:2" x14ac:dyDescent="0.2">
      <c r="A680" s="59" t="s">
        <v>0</v>
      </c>
      <c r="B680" s="60">
        <v>0</v>
      </c>
    </row>
    <row r="681" spans="1:2" x14ac:dyDescent="0.2">
      <c r="A681" s="61" t="s">
        <v>1</v>
      </c>
      <c r="B681" s="62">
        <v>0</v>
      </c>
    </row>
    <row r="682" spans="1:2" x14ac:dyDescent="0.2">
      <c r="A682" s="61" t="s">
        <v>2</v>
      </c>
      <c r="B682" s="62">
        <v>0</v>
      </c>
    </row>
    <row r="683" spans="1:2" x14ac:dyDescent="0.2">
      <c r="A683" s="61" t="s">
        <v>3</v>
      </c>
      <c r="B683" s="62">
        <v>0</v>
      </c>
    </row>
    <row r="684" spans="1:2" x14ac:dyDescent="0.2">
      <c r="A684" s="61" t="s">
        <v>4</v>
      </c>
      <c r="B684" s="62">
        <v>0</v>
      </c>
    </row>
    <row r="685" spans="1:2" x14ac:dyDescent="0.2">
      <c r="A685" s="61" t="s">
        <v>5</v>
      </c>
      <c r="B685" s="62">
        <v>0</v>
      </c>
    </row>
    <row r="686" spans="1:2" x14ac:dyDescent="0.2">
      <c r="A686" s="61" t="s">
        <v>6</v>
      </c>
      <c r="B686" s="62">
        <v>0</v>
      </c>
    </row>
    <row r="687" spans="1:2" x14ac:dyDescent="0.2">
      <c r="A687" s="61" t="s">
        <v>7</v>
      </c>
      <c r="B687" s="62">
        <v>0</v>
      </c>
    </row>
    <row r="688" spans="1:2" x14ac:dyDescent="0.2">
      <c r="A688" s="61" t="s">
        <v>8</v>
      </c>
      <c r="B688" s="62">
        <v>0</v>
      </c>
    </row>
    <row r="689" spans="1:2" x14ac:dyDescent="0.2">
      <c r="A689" s="61" t="s">
        <v>9</v>
      </c>
      <c r="B689" s="62">
        <v>0</v>
      </c>
    </row>
    <row r="690" spans="1:2" x14ac:dyDescent="0.2">
      <c r="A690" s="61" t="s">
        <v>10</v>
      </c>
      <c r="B690" s="62">
        <v>0</v>
      </c>
    </row>
    <row r="691" spans="1:2" x14ac:dyDescent="0.2">
      <c r="A691" s="61" t="s">
        <v>11</v>
      </c>
      <c r="B691" s="62">
        <v>0</v>
      </c>
    </row>
    <row r="692" spans="1:2" x14ac:dyDescent="0.2">
      <c r="A692" s="61" t="s">
        <v>12</v>
      </c>
      <c r="B692" s="62">
        <v>0</v>
      </c>
    </row>
    <row r="693" spans="1:2" x14ac:dyDescent="0.2">
      <c r="A693" s="61" t="s">
        <v>13</v>
      </c>
      <c r="B693" s="62">
        <v>0</v>
      </c>
    </row>
    <row r="694" spans="1:2" x14ac:dyDescent="0.2">
      <c r="A694" s="61" t="s">
        <v>14</v>
      </c>
      <c r="B694" s="62">
        <v>0</v>
      </c>
    </row>
    <row r="695" spans="1:2" x14ac:dyDescent="0.2">
      <c r="A695" s="61" t="s">
        <v>15</v>
      </c>
      <c r="B695" s="62">
        <v>0</v>
      </c>
    </row>
    <row r="696" spans="1:2" x14ac:dyDescent="0.2">
      <c r="A696" s="61" t="s">
        <v>16</v>
      </c>
      <c r="B696" s="62">
        <v>0</v>
      </c>
    </row>
    <row r="697" spans="1:2" x14ac:dyDescent="0.2">
      <c r="A697" s="61" t="s">
        <v>17</v>
      </c>
      <c r="B697" s="62">
        <v>0</v>
      </c>
    </row>
    <row r="698" spans="1:2" x14ac:dyDescent="0.2">
      <c r="A698" s="61" t="s">
        <v>18</v>
      </c>
      <c r="B698" s="62">
        <v>0</v>
      </c>
    </row>
    <row r="699" spans="1:2" x14ac:dyDescent="0.2">
      <c r="A699" s="61" t="s">
        <v>19</v>
      </c>
      <c r="B699" s="62">
        <v>0</v>
      </c>
    </row>
    <row r="700" spans="1:2" x14ac:dyDescent="0.2">
      <c r="A700" s="61" t="s">
        <v>20</v>
      </c>
      <c r="B700" s="62">
        <v>0</v>
      </c>
    </row>
    <row r="701" spans="1:2" x14ac:dyDescent="0.2">
      <c r="A701" s="61" t="s">
        <v>21</v>
      </c>
      <c r="B701" s="62">
        <v>0</v>
      </c>
    </row>
    <row r="702" spans="1:2" x14ac:dyDescent="0.2">
      <c r="A702" s="61" t="s">
        <v>22</v>
      </c>
      <c r="B702" s="62">
        <v>0</v>
      </c>
    </row>
    <row r="703" spans="1:2" ht="13.5" thickBot="1" x14ac:dyDescent="0.25">
      <c r="A703" s="63" t="s">
        <v>23</v>
      </c>
      <c r="B703" s="64">
        <v>0</v>
      </c>
    </row>
    <row r="704" spans="1:2" s="26" customFormat="1" x14ac:dyDescent="0.2">
      <c r="A704" s="44" t="s">
        <v>32</v>
      </c>
      <c r="B704" s="37">
        <f>SUM(B680:B703)</f>
        <v>0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42172</v>
      </c>
    </row>
    <row r="708" spans="1:2" x14ac:dyDescent="0.2">
      <c r="A708" s="59" t="s">
        <v>0</v>
      </c>
      <c r="B708" s="60">
        <v>54.72</v>
      </c>
    </row>
    <row r="709" spans="1:2" x14ac:dyDescent="0.2">
      <c r="A709" s="61" t="s">
        <v>1</v>
      </c>
      <c r="B709" s="62">
        <v>20.88</v>
      </c>
    </row>
    <row r="710" spans="1:2" x14ac:dyDescent="0.2">
      <c r="A710" s="61" t="s">
        <v>2</v>
      </c>
      <c r="B710" s="62">
        <v>5.76</v>
      </c>
    </row>
    <row r="711" spans="1:2" x14ac:dyDescent="0.2">
      <c r="A711" s="61" t="s">
        <v>3</v>
      </c>
      <c r="B711" s="62">
        <v>2.88</v>
      </c>
    </row>
    <row r="712" spans="1:2" x14ac:dyDescent="0.2">
      <c r="A712" s="61" t="s">
        <v>4</v>
      </c>
      <c r="B712" s="62">
        <v>7.2</v>
      </c>
    </row>
    <row r="713" spans="1:2" x14ac:dyDescent="0.2">
      <c r="A713" s="61" t="s">
        <v>5</v>
      </c>
      <c r="B713" s="62">
        <v>42.48</v>
      </c>
    </row>
    <row r="714" spans="1:2" x14ac:dyDescent="0.2">
      <c r="A714" s="61" t="s">
        <v>6</v>
      </c>
      <c r="B714" s="62">
        <v>44.28</v>
      </c>
    </row>
    <row r="715" spans="1:2" x14ac:dyDescent="0.2">
      <c r="A715" s="61" t="s">
        <v>7</v>
      </c>
      <c r="B715" s="62">
        <v>17.28</v>
      </c>
    </row>
    <row r="716" spans="1:2" x14ac:dyDescent="0.2">
      <c r="A716" s="61" t="s">
        <v>8</v>
      </c>
      <c r="B716" s="62">
        <v>44.64</v>
      </c>
    </row>
    <row r="717" spans="1:2" x14ac:dyDescent="0.2">
      <c r="A717" s="61" t="s">
        <v>9</v>
      </c>
      <c r="B717" s="62">
        <v>10.44</v>
      </c>
    </row>
    <row r="718" spans="1:2" x14ac:dyDescent="0.2">
      <c r="A718" s="61" t="s">
        <v>10</v>
      </c>
      <c r="B718" s="62">
        <v>15.84</v>
      </c>
    </row>
    <row r="719" spans="1:2" x14ac:dyDescent="0.2">
      <c r="A719" s="61" t="s">
        <v>11</v>
      </c>
      <c r="B719" s="62">
        <v>42.12</v>
      </c>
    </row>
    <row r="720" spans="1:2" x14ac:dyDescent="0.2">
      <c r="A720" s="61" t="s">
        <v>12</v>
      </c>
      <c r="B720" s="62">
        <v>15.84</v>
      </c>
    </row>
    <row r="721" spans="1:2" x14ac:dyDescent="0.2">
      <c r="A721" s="61" t="s">
        <v>13</v>
      </c>
      <c r="B721" s="62">
        <v>51.84</v>
      </c>
    </row>
    <row r="722" spans="1:2" x14ac:dyDescent="0.2">
      <c r="A722" s="61" t="s">
        <v>14</v>
      </c>
      <c r="B722" s="62">
        <v>32.76</v>
      </c>
    </row>
    <row r="723" spans="1:2" x14ac:dyDescent="0.2">
      <c r="A723" s="61" t="s">
        <v>15</v>
      </c>
      <c r="B723" s="62">
        <v>22.32</v>
      </c>
    </row>
    <row r="724" spans="1:2" x14ac:dyDescent="0.2">
      <c r="A724" s="61" t="s">
        <v>16</v>
      </c>
      <c r="B724" s="62">
        <v>51.12</v>
      </c>
    </row>
    <row r="725" spans="1:2" x14ac:dyDescent="0.2">
      <c r="A725" s="61" t="s">
        <v>17</v>
      </c>
      <c r="B725" s="62">
        <v>15.12</v>
      </c>
    </row>
    <row r="726" spans="1:2" x14ac:dyDescent="0.2">
      <c r="A726" s="61" t="s">
        <v>18</v>
      </c>
      <c r="B726" s="62">
        <v>40.32</v>
      </c>
    </row>
    <row r="727" spans="1:2" x14ac:dyDescent="0.2">
      <c r="A727" s="61" t="s">
        <v>19</v>
      </c>
      <c r="B727" s="62">
        <v>51.48</v>
      </c>
    </row>
    <row r="728" spans="1:2" x14ac:dyDescent="0.2">
      <c r="A728" s="61" t="s">
        <v>20</v>
      </c>
      <c r="B728" s="62">
        <v>18.36</v>
      </c>
    </row>
    <row r="729" spans="1:2" x14ac:dyDescent="0.2">
      <c r="A729" s="61" t="s">
        <v>21</v>
      </c>
      <c r="B729" s="62">
        <v>49.68</v>
      </c>
    </row>
    <row r="730" spans="1:2" x14ac:dyDescent="0.2">
      <c r="A730" s="61" t="s">
        <v>22</v>
      </c>
      <c r="B730" s="62">
        <v>42.48</v>
      </c>
    </row>
    <row r="731" spans="1:2" ht="13.5" thickBot="1" x14ac:dyDescent="0.25">
      <c r="A731" s="63" t="s">
        <v>23</v>
      </c>
      <c r="B731" s="64">
        <v>25.92</v>
      </c>
    </row>
    <row r="732" spans="1:2" s="26" customFormat="1" x14ac:dyDescent="0.2">
      <c r="A732" s="44" t="s">
        <v>32</v>
      </c>
      <c r="B732" s="37">
        <f>SUM(B708:B731)</f>
        <v>725.75999999999988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42172</v>
      </c>
    </row>
    <row r="736" spans="1:2" x14ac:dyDescent="0.2">
      <c r="A736" s="59" t="s">
        <v>0</v>
      </c>
      <c r="B736" s="60">
        <v>8.64</v>
      </c>
    </row>
    <row r="737" spans="1:2" x14ac:dyDescent="0.2">
      <c r="A737" s="61" t="s">
        <v>1</v>
      </c>
      <c r="B737" s="62">
        <v>7.68</v>
      </c>
    </row>
    <row r="738" spans="1:2" x14ac:dyDescent="0.2">
      <c r="A738" s="61" t="s">
        <v>2</v>
      </c>
      <c r="B738" s="62">
        <v>8.64</v>
      </c>
    </row>
    <row r="739" spans="1:2" x14ac:dyDescent="0.2">
      <c r="A739" s="61" t="s">
        <v>3</v>
      </c>
      <c r="B739" s="62">
        <v>8.16</v>
      </c>
    </row>
    <row r="740" spans="1:2" x14ac:dyDescent="0.2">
      <c r="A740" s="61" t="s">
        <v>4</v>
      </c>
      <c r="B740" s="62">
        <v>8.16</v>
      </c>
    </row>
    <row r="741" spans="1:2" x14ac:dyDescent="0.2">
      <c r="A741" s="61" t="s">
        <v>5</v>
      </c>
      <c r="B741" s="62">
        <v>8.64</v>
      </c>
    </row>
    <row r="742" spans="1:2" x14ac:dyDescent="0.2">
      <c r="A742" s="61" t="s">
        <v>6</v>
      </c>
      <c r="B742" s="62">
        <v>8.16</v>
      </c>
    </row>
    <row r="743" spans="1:2" x14ac:dyDescent="0.2">
      <c r="A743" s="61" t="s">
        <v>7</v>
      </c>
      <c r="B743" s="62">
        <v>11.04</v>
      </c>
    </row>
    <row r="744" spans="1:2" x14ac:dyDescent="0.2">
      <c r="A744" s="61" t="s">
        <v>8</v>
      </c>
      <c r="B744" s="62">
        <v>16.8</v>
      </c>
    </row>
    <row r="745" spans="1:2" x14ac:dyDescent="0.2">
      <c r="A745" s="61" t="s">
        <v>9</v>
      </c>
      <c r="B745" s="62">
        <v>12.48</v>
      </c>
    </row>
    <row r="746" spans="1:2" x14ac:dyDescent="0.2">
      <c r="A746" s="61" t="s">
        <v>10</v>
      </c>
      <c r="B746" s="62">
        <v>11.52</v>
      </c>
    </row>
    <row r="747" spans="1:2" x14ac:dyDescent="0.2">
      <c r="A747" s="61" t="s">
        <v>11</v>
      </c>
      <c r="B747" s="62">
        <v>12.96</v>
      </c>
    </row>
    <row r="748" spans="1:2" x14ac:dyDescent="0.2">
      <c r="A748" s="61" t="s">
        <v>12</v>
      </c>
      <c r="B748" s="62">
        <v>11.52</v>
      </c>
    </row>
    <row r="749" spans="1:2" x14ac:dyDescent="0.2">
      <c r="A749" s="61" t="s">
        <v>13</v>
      </c>
      <c r="B749" s="62">
        <v>15.36</v>
      </c>
    </row>
    <row r="750" spans="1:2" x14ac:dyDescent="0.2">
      <c r="A750" s="61" t="s">
        <v>14</v>
      </c>
      <c r="B750" s="62">
        <v>16.8</v>
      </c>
    </row>
    <row r="751" spans="1:2" x14ac:dyDescent="0.2">
      <c r="A751" s="61" t="s">
        <v>15</v>
      </c>
      <c r="B751" s="62">
        <v>16.32</v>
      </c>
    </row>
    <row r="752" spans="1:2" x14ac:dyDescent="0.2">
      <c r="A752" s="61" t="s">
        <v>16</v>
      </c>
      <c r="B752" s="62">
        <v>12</v>
      </c>
    </row>
    <row r="753" spans="1:2" x14ac:dyDescent="0.2">
      <c r="A753" s="61" t="s">
        <v>17</v>
      </c>
      <c r="B753" s="62">
        <v>8.64</v>
      </c>
    </row>
    <row r="754" spans="1:2" x14ac:dyDescent="0.2">
      <c r="A754" s="61" t="s">
        <v>18</v>
      </c>
      <c r="B754" s="62">
        <v>7.68</v>
      </c>
    </row>
    <row r="755" spans="1:2" x14ac:dyDescent="0.2">
      <c r="A755" s="61" t="s">
        <v>19</v>
      </c>
      <c r="B755" s="62">
        <v>8.64</v>
      </c>
    </row>
    <row r="756" spans="1:2" x14ac:dyDescent="0.2">
      <c r="A756" s="61" t="s">
        <v>20</v>
      </c>
      <c r="B756" s="62">
        <v>10.08</v>
      </c>
    </row>
    <row r="757" spans="1:2" x14ac:dyDescent="0.2">
      <c r="A757" s="61" t="s">
        <v>21</v>
      </c>
      <c r="B757" s="62">
        <v>8.64</v>
      </c>
    </row>
    <row r="758" spans="1:2" x14ac:dyDescent="0.2">
      <c r="A758" s="61" t="s">
        <v>22</v>
      </c>
      <c r="B758" s="62">
        <v>8.16</v>
      </c>
    </row>
    <row r="759" spans="1:2" ht="13.5" thickBot="1" x14ac:dyDescent="0.25">
      <c r="A759" s="63" t="s">
        <v>23</v>
      </c>
      <c r="B759" s="64">
        <v>8.16</v>
      </c>
    </row>
    <row r="760" spans="1:2" s="26" customFormat="1" x14ac:dyDescent="0.2">
      <c r="A760" s="44" t="s">
        <v>32</v>
      </c>
      <c r="B760" s="37">
        <f>SUM(B736:B759)</f>
        <v>254.88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3"/>
  <sheetViews>
    <sheetView tabSelected="1" workbookViewId="0">
      <selection activeCell="J32" sqref="J32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Вытегра р.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91</v>
      </c>
      <c r="E6" s="45" t="s">
        <v>92</v>
      </c>
      <c r="F6" s="19" t="s">
        <v>93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/>
      <c r="E61" s="6">
        <v>0</v>
      </c>
    </row>
    <row r="62" spans="1:6" x14ac:dyDescent="0.25">
      <c r="A62" s="72"/>
      <c r="B62" s="75"/>
      <c r="C62" s="67" t="s">
        <v>41</v>
      </c>
      <c r="D62" s="68"/>
      <c r="E62" s="6">
        <v>0</v>
      </c>
    </row>
    <row r="63" spans="1:6" x14ac:dyDescent="0.25">
      <c r="A63" s="72"/>
      <c r="B63" s="75"/>
      <c r="C63" s="67" t="s">
        <v>42</v>
      </c>
      <c r="D63" s="68"/>
      <c r="E63" s="6">
        <v>0</v>
      </c>
    </row>
    <row r="64" spans="1:6" x14ac:dyDescent="0.25">
      <c r="A64" s="72"/>
      <c r="B64" s="75"/>
      <c r="C64" s="67" t="s">
        <v>43</v>
      </c>
      <c r="D64" s="68"/>
      <c r="E64" s="6">
        <v>0</v>
      </c>
    </row>
    <row r="65" spans="1:5" x14ac:dyDescent="0.25">
      <c r="A65" s="72"/>
      <c r="B65" s="75"/>
      <c r="C65" s="67" t="s">
        <v>44</v>
      </c>
      <c r="D65" s="68"/>
      <c r="E65" s="6">
        <v>0</v>
      </c>
    </row>
    <row r="66" spans="1:5" x14ac:dyDescent="0.25">
      <c r="A66" s="72"/>
      <c r="B66" s="75"/>
      <c r="C66" s="67" t="s">
        <v>45</v>
      </c>
      <c r="D66" s="68"/>
      <c r="E66" s="6">
        <v>0</v>
      </c>
    </row>
    <row r="67" spans="1:5" x14ac:dyDescent="0.25">
      <c r="A67" s="72"/>
      <c r="B67" s="75"/>
      <c r="C67" s="67" t="s">
        <v>46</v>
      </c>
      <c r="D67" s="68"/>
      <c r="E67" s="6">
        <v>0</v>
      </c>
    </row>
    <row r="68" spans="1:5" x14ac:dyDescent="0.25">
      <c r="A68" s="72"/>
      <c r="B68" s="75"/>
      <c r="C68" s="67" t="s">
        <v>47</v>
      </c>
      <c r="D68" s="68"/>
      <c r="E68" s="6">
        <v>0</v>
      </c>
    </row>
    <row r="69" spans="1:5" x14ac:dyDescent="0.25">
      <c r="A69" s="72"/>
      <c r="B69" s="75"/>
      <c r="C69" s="67" t="s">
        <v>48</v>
      </c>
      <c r="D69" s="68"/>
      <c r="E69" s="6">
        <v>0</v>
      </c>
    </row>
    <row r="70" spans="1:5" x14ac:dyDescent="0.25">
      <c r="A70" s="72"/>
      <c r="B70" s="75"/>
      <c r="C70" s="67" t="s">
        <v>49</v>
      </c>
      <c r="D70" s="68"/>
      <c r="E70" s="6">
        <v>0</v>
      </c>
    </row>
    <row r="71" spans="1:5" x14ac:dyDescent="0.25">
      <c r="A71" s="72"/>
      <c r="B71" s="75"/>
      <c r="C71" s="67" t="s">
        <v>50</v>
      </c>
      <c r="D71" s="68"/>
      <c r="E71" s="6">
        <v>0</v>
      </c>
    </row>
    <row r="72" spans="1:5" x14ac:dyDescent="0.25">
      <c r="A72" s="72"/>
      <c r="B72" s="75"/>
      <c r="C72" s="67" t="s">
        <v>51</v>
      </c>
      <c r="D72" s="68"/>
      <c r="E72" s="6">
        <v>0</v>
      </c>
    </row>
    <row r="73" spans="1:5" x14ac:dyDescent="0.25">
      <c r="A73" s="72"/>
      <c r="B73" s="75"/>
      <c r="C73" s="67" t="s">
        <v>52</v>
      </c>
      <c r="D73" s="68"/>
      <c r="E73" s="6">
        <v>0</v>
      </c>
    </row>
    <row r="74" spans="1:5" x14ac:dyDescent="0.25">
      <c r="A74" s="72"/>
      <c r="B74" s="75"/>
      <c r="C74" s="67" t="s">
        <v>53</v>
      </c>
      <c r="D74" s="68"/>
      <c r="E74" s="6">
        <v>0</v>
      </c>
    </row>
    <row r="75" spans="1:5" x14ac:dyDescent="0.25">
      <c r="A75" s="72"/>
      <c r="B75" s="75"/>
      <c r="C75" s="67" t="s">
        <v>54</v>
      </c>
      <c r="D75" s="68"/>
      <c r="E75" s="6">
        <v>0</v>
      </c>
    </row>
    <row r="76" spans="1:5" x14ac:dyDescent="0.25">
      <c r="A76" s="72"/>
      <c r="B76" s="75"/>
      <c r="C76" s="67" t="s">
        <v>55</v>
      </c>
      <c r="D76" s="68"/>
      <c r="E76" s="6">
        <v>0</v>
      </c>
    </row>
    <row r="77" spans="1:5" x14ac:dyDescent="0.25">
      <c r="A77" s="72"/>
      <c r="B77" s="75"/>
      <c r="C77" s="67" t="s">
        <v>56</v>
      </c>
      <c r="D77" s="68"/>
      <c r="E77" s="6">
        <v>0</v>
      </c>
    </row>
    <row r="78" spans="1:5" x14ac:dyDescent="0.25">
      <c r="A78" s="72"/>
      <c r="B78" s="75"/>
      <c r="C78" s="67" t="s">
        <v>57</v>
      </c>
      <c r="D78" s="68"/>
      <c r="E78" s="6">
        <v>0</v>
      </c>
    </row>
    <row r="79" spans="1:5" x14ac:dyDescent="0.25">
      <c r="A79" s="72"/>
      <c r="B79" s="75"/>
      <c r="C79" s="67" t="s">
        <v>58</v>
      </c>
      <c r="D79" s="68"/>
      <c r="E79" s="6">
        <v>0</v>
      </c>
    </row>
    <row r="80" spans="1:5" x14ac:dyDescent="0.25">
      <c r="A80" s="72"/>
      <c r="B80" s="75"/>
      <c r="C80" s="67" t="s">
        <v>59</v>
      </c>
      <c r="D80" s="68"/>
      <c r="E80" s="6">
        <v>0</v>
      </c>
    </row>
    <row r="81" spans="1:6" x14ac:dyDescent="0.25">
      <c r="A81" s="72"/>
      <c r="B81" s="75"/>
      <c r="C81" s="67" t="s">
        <v>60</v>
      </c>
      <c r="D81" s="68"/>
      <c r="E81" s="6">
        <v>0</v>
      </c>
    </row>
    <row r="82" spans="1:6" x14ac:dyDescent="0.25">
      <c r="A82" s="72"/>
      <c r="B82" s="75"/>
      <c r="C82" s="67" t="s">
        <v>61</v>
      </c>
      <c r="D82" s="68"/>
      <c r="E82" s="6">
        <v>0</v>
      </c>
    </row>
    <row r="83" spans="1:6" x14ac:dyDescent="0.25">
      <c r="A83" s="72"/>
      <c r="B83" s="75"/>
      <c r="C83" s="67" t="s">
        <v>62</v>
      </c>
      <c r="D83" s="68"/>
      <c r="E83" s="6">
        <v>0</v>
      </c>
    </row>
    <row r="84" spans="1:6" ht="16.5" thickBot="1" x14ac:dyDescent="0.3">
      <c r="A84" s="73"/>
      <c r="B84" s="76"/>
      <c r="C84" s="69" t="s">
        <v>63</v>
      </c>
      <c r="D84" s="70"/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/>
      <c r="E88" s="6">
        <v>0</v>
      </c>
    </row>
    <row r="89" spans="1:6" x14ac:dyDescent="0.25">
      <c r="A89" s="72"/>
      <c r="B89" s="75"/>
      <c r="C89" s="67" t="s">
        <v>41</v>
      </c>
      <c r="D89" s="68"/>
      <c r="E89" s="6">
        <v>0</v>
      </c>
    </row>
    <row r="90" spans="1:6" x14ac:dyDescent="0.25">
      <c r="A90" s="72"/>
      <c r="B90" s="75"/>
      <c r="C90" s="67" t="s">
        <v>42</v>
      </c>
      <c r="D90" s="68"/>
      <c r="E90" s="6">
        <v>0</v>
      </c>
    </row>
    <row r="91" spans="1:6" x14ac:dyDescent="0.25">
      <c r="A91" s="72"/>
      <c r="B91" s="75"/>
      <c r="C91" s="67" t="s">
        <v>43</v>
      </c>
      <c r="D91" s="68"/>
      <c r="E91" s="6">
        <v>0</v>
      </c>
    </row>
    <row r="92" spans="1:6" x14ac:dyDescent="0.25">
      <c r="A92" s="72"/>
      <c r="B92" s="75"/>
      <c r="C92" s="67" t="s">
        <v>44</v>
      </c>
      <c r="D92" s="68"/>
      <c r="E92" s="6">
        <v>0</v>
      </c>
    </row>
    <row r="93" spans="1:6" x14ac:dyDescent="0.25">
      <c r="A93" s="72"/>
      <c r="B93" s="75"/>
      <c r="C93" s="67" t="s">
        <v>45</v>
      </c>
      <c r="D93" s="68"/>
      <c r="E93" s="6">
        <v>0</v>
      </c>
    </row>
    <row r="94" spans="1:6" x14ac:dyDescent="0.25">
      <c r="A94" s="72"/>
      <c r="B94" s="75"/>
      <c r="C94" s="67" t="s">
        <v>46</v>
      </c>
      <c r="D94" s="68"/>
      <c r="E94" s="6">
        <v>0</v>
      </c>
    </row>
    <row r="95" spans="1:6" x14ac:dyDescent="0.25">
      <c r="A95" s="72"/>
      <c r="B95" s="75"/>
      <c r="C95" s="67" t="s">
        <v>47</v>
      </c>
      <c r="D95" s="68"/>
      <c r="E95" s="6">
        <v>0</v>
      </c>
    </row>
    <row r="96" spans="1:6" x14ac:dyDescent="0.25">
      <c r="A96" s="72"/>
      <c r="B96" s="75"/>
      <c r="C96" s="67" t="s">
        <v>48</v>
      </c>
      <c r="D96" s="68"/>
      <c r="E96" s="6">
        <v>0</v>
      </c>
    </row>
    <row r="97" spans="1:6" x14ac:dyDescent="0.25">
      <c r="A97" s="72"/>
      <c r="B97" s="75"/>
      <c r="C97" s="67" t="s">
        <v>49</v>
      </c>
      <c r="D97" s="68"/>
      <c r="E97" s="6">
        <v>0</v>
      </c>
    </row>
    <row r="98" spans="1:6" x14ac:dyDescent="0.25">
      <c r="A98" s="72"/>
      <c r="B98" s="75"/>
      <c r="C98" s="67" t="s">
        <v>50</v>
      </c>
      <c r="D98" s="68"/>
      <c r="E98" s="6">
        <v>0</v>
      </c>
    </row>
    <row r="99" spans="1:6" x14ac:dyDescent="0.25">
      <c r="A99" s="72"/>
      <c r="B99" s="75"/>
      <c r="C99" s="67" t="s">
        <v>51</v>
      </c>
      <c r="D99" s="68"/>
      <c r="E99" s="6">
        <v>0</v>
      </c>
    </row>
    <row r="100" spans="1:6" x14ac:dyDescent="0.25">
      <c r="A100" s="72"/>
      <c r="B100" s="75"/>
      <c r="C100" s="67" t="s">
        <v>52</v>
      </c>
      <c r="D100" s="68"/>
      <c r="E100" s="6">
        <v>0</v>
      </c>
    </row>
    <row r="101" spans="1:6" x14ac:dyDescent="0.25">
      <c r="A101" s="72"/>
      <c r="B101" s="75"/>
      <c r="C101" s="67" t="s">
        <v>53</v>
      </c>
      <c r="D101" s="68"/>
      <c r="E101" s="6">
        <v>0</v>
      </c>
    </row>
    <row r="102" spans="1:6" x14ac:dyDescent="0.25">
      <c r="A102" s="72"/>
      <c r="B102" s="75"/>
      <c r="C102" s="67" t="s">
        <v>54</v>
      </c>
      <c r="D102" s="68"/>
      <c r="E102" s="6">
        <v>0</v>
      </c>
    </row>
    <row r="103" spans="1:6" x14ac:dyDescent="0.25">
      <c r="A103" s="72"/>
      <c r="B103" s="75"/>
      <c r="C103" s="67" t="s">
        <v>55</v>
      </c>
      <c r="D103" s="68"/>
      <c r="E103" s="6">
        <v>0</v>
      </c>
    </row>
    <row r="104" spans="1:6" x14ac:dyDescent="0.25">
      <c r="A104" s="72"/>
      <c r="B104" s="75"/>
      <c r="C104" s="67" t="s">
        <v>56</v>
      </c>
      <c r="D104" s="68"/>
      <c r="E104" s="6">
        <v>0</v>
      </c>
    </row>
    <row r="105" spans="1:6" x14ac:dyDescent="0.25">
      <c r="A105" s="72"/>
      <c r="B105" s="75"/>
      <c r="C105" s="67" t="s">
        <v>57</v>
      </c>
      <c r="D105" s="68"/>
      <c r="E105" s="6">
        <v>0</v>
      </c>
    </row>
    <row r="106" spans="1:6" x14ac:dyDescent="0.25">
      <c r="A106" s="72"/>
      <c r="B106" s="75"/>
      <c r="C106" s="67" t="s">
        <v>58</v>
      </c>
      <c r="D106" s="68"/>
      <c r="E106" s="6">
        <v>0</v>
      </c>
    </row>
    <row r="107" spans="1:6" x14ac:dyDescent="0.25">
      <c r="A107" s="72"/>
      <c r="B107" s="75"/>
      <c r="C107" s="67" t="s">
        <v>59</v>
      </c>
      <c r="D107" s="68"/>
      <c r="E107" s="6">
        <v>0</v>
      </c>
    </row>
    <row r="108" spans="1:6" x14ac:dyDescent="0.25">
      <c r="A108" s="72"/>
      <c r="B108" s="75"/>
      <c r="C108" s="67" t="s">
        <v>60</v>
      </c>
      <c r="D108" s="68"/>
      <c r="E108" s="6">
        <v>0</v>
      </c>
    </row>
    <row r="109" spans="1:6" x14ac:dyDescent="0.25">
      <c r="A109" s="72"/>
      <c r="B109" s="75"/>
      <c r="C109" s="67" t="s">
        <v>61</v>
      </c>
      <c r="D109" s="68"/>
      <c r="E109" s="6">
        <v>0</v>
      </c>
    </row>
    <row r="110" spans="1:6" x14ac:dyDescent="0.25">
      <c r="A110" s="72"/>
      <c r="B110" s="75"/>
      <c r="C110" s="67" t="s">
        <v>62</v>
      </c>
      <c r="D110" s="68"/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/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153.36000000000001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152.63999999999999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148.56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152.4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152.4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152.16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151.44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149.52000000000001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150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150.96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154.08000000000001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151.19999999999999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156.24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154.08000000000001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154.80000000000001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117.84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66.48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66.48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64.319999999999993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69.12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68.16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66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63.12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69.36</v>
      </c>
      <c r="E192" s="6">
        <v>0</v>
      </c>
    </row>
    <row r="193" spans="1:6" x14ac:dyDescent="0.25">
      <c r="B193" s="77" t="s">
        <v>64</v>
      </c>
      <c r="D193" s="78">
        <f>SUM(D169:D192)</f>
        <v>2934.7200000000003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468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421.92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423.36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420.48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423.36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455.04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544.32000000000005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535.67999999999995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662.4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725.76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640.79999999999995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633.6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508.32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705.6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698.4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658.08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643.67999999999995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480.96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328.32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266.39999999999998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233.28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266.39999999999998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241.92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217.44</v>
      </c>
      <c r="E273" s="6">
        <v>0</v>
      </c>
    </row>
    <row r="274" spans="1:6" x14ac:dyDescent="0.25">
      <c r="B274" s="77" t="s">
        <v>64</v>
      </c>
      <c r="D274" s="78">
        <f>SUM(D250:D273)</f>
        <v>11603.52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21.6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21.6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5.76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17.28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21.6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17.28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10.08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1.44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116.64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2.88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4.32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15.84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5.76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4.32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2.88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4.32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43.2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57.6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53.28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56.16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64.8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46.08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40.32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36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60.48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102.24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89.28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253.44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362.88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362.88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355.68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334.08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348.48</v>
      </c>
      <c r="E327" s="6">
        <v>0</v>
      </c>
    </row>
    <row r="328" spans="1:6" x14ac:dyDescent="0.25">
      <c r="B328" s="77" t="s">
        <v>64</v>
      </c>
      <c r="D328" s="78">
        <f>SUM(D304:D327)</f>
        <v>2707.2000000000003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11.88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11.16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13.32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12.96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12.96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12.6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11.88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11.88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11.16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11.16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11.88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11.88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12.24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11.16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10.44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11.88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11.88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11.16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12.96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14.4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14.4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15.48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13.68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14.04</v>
      </c>
      <c r="E354" s="6">
        <v>0</v>
      </c>
    </row>
    <row r="355" spans="1:6" x14ac:dyDescent="0.25">
      <c r="B355" s="77" t="s">
        <v>64</v>
      </c>
      <c r="D355" s="78">
        <f>SUM(D331:D354)</f>
        <v>298.44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0.36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0.36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0.36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0.36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0.36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0.36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1.08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0.72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0.36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1.08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1.08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1.08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1.8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1.08</v>
      </c>
      <c r="E381" s="6">
        <v>0</v>
      </c>
    </row>
    <row r="382" spans="1:6" x14ac:dyDescent="0.25">
      <c r="B382" s="77" t="s">
        <v>64</v>
      </c>
      <c r="D382" s="78">
        <f>SUM(D358:D381)</f>
        <v>10.440000000000001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0.36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0.72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0.36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0.36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1.08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1.08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1.08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1.44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0.72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1.08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1.8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1.08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0.72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0.36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1.08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0.36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13.680000000000001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88.56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88.56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98.64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91.8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87.84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89.64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89.64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109.8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120.96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128.88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126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123.12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115.56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119.52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117.72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108.72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100.08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90.72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104.76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110.16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104.76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102.24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95.4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95.04</v>
      </c>
      <c r="E435" s="6">
        <v>0</v>
      </c>
    </row>
    <row r="436" spans="1:6" x14ac:dyDescent="0.25">
      <c r="B436" s="77" t="s">
        <v>64</v>
      </c>
      <c r="D436" s="78">
        <f>SUM(D412:D435)</f>
        <v>2508.12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55.08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52.32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51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48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49.8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51.84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56.52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70.319999999999993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98.52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114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107.76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104.4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82.32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104.16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93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85.08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79.92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63.6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21.72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1389.36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31.2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30.72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33.119999999999997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33.119999999999997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32.159999999999997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32.159999999999997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31.44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34.56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36.479999999999997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38.159999999999997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42.96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43.44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42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38.4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37.68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39.36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41.04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38.64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38.64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41.52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40.799999999999997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36.479999999999997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33.840000000000003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33.6</v>
      </c>
      <c r="E489" s="6">
        <v>0</v>
      </c>
    </row>
    <row r="490" spans="1:6" x14ac:dyDescent="0.25">
      <c r="B490" s="77" t="s">
        <v>64</v>
      </c>
      <c r="D490" s="78">
        <f>SUM(D466:D489)</f>
        <v>881.51999999999987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1.44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1.44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1.44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1.44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1.44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1.44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0.96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1.44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0.96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1.44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0.96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0.96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1.44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0.96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1.44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0.96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0.96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0.96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1.44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0.96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1.44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1.44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1.44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1.44</v>
      </c>
      <c r="E516" s="6">
        <v>0</v>
      </c>
    </row>
    <row r="517" spans="1:6" x14ac:dyDescent="0.25">
      <c r="B517" s="77" t="s">
        <v>64</v>
      </c>
      <c r="D517" s="78">
        <f>SUM(D493:D516)</f>
        <v>30.240000000000009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103.2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101.28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109.44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111.36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112.32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110.88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203.04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207.36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216.96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239.52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158.4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136.80000000000001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125.28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174.72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239.52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233.76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192.48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126.24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120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124.8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124.8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131.52000000000001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124.8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119.04</v>
      </c>
      <c r="E597" s="6">
        <v>0</v>
      </c>
    </row>
    <row r="598" spans="1:6" x14ac:dyDescent="0.25">
      <c r="B598" s="77" t="s">
        <v>64</v>
      </c>
      <c r="D598" s="78">
        <f>SUM(D574:D597)</f>
        <v>3647.5200000000004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0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0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0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0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0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0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0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0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0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0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0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0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0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0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0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0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0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0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150.47999999999999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259.92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261.36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257.76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236.88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260.64</v>
      </c>
      <c r="E624" s="6">
        <v>0</v>
      </c>
    </row>
    <row r="625" spans="1:6" x14ac:dyDescent="0.25">
      <c r="B625" s="77" t="s">
        <v>64</v>
      </c>
      <c r="D625" s="78">
        <f>SUM(D601:D624)</f>
        <v>1427.04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>
        <v>36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34.92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35.64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37.08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36.36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36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37.44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40.32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41.04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42.48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43.56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45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44.28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40.68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42.12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42.12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43.2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42.48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45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48.6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48.6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46.44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42.48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38.880000000000003</v>
      </c>
      <c r="E651" s="6">
        <v>0</v>
      </c>
    </row>
    <row r="652" spans="1:6" x14ac:dyDescent="0.25">
      <c r="B652" s="77" t="s">
        <v>64</v>
      </c>
      <c r="D652" s="78">
        <f>SUM(D628:D651)</f>
        <v>990.72000000000014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42172</v>
      </c>
      <c r="C655" s="65" t="s">
        <v>40</v>
      </c>
      <c r="D655" s="66">
        <v>0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0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0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0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0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0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0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0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0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0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0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0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0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0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0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0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0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0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0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0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0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0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0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0</v>
      </c>
      <c r="E678" s="6">
        <v>0</v>
      </c>
    </row>
    <row r="679" spans="1:6" x14ac:dyDescent="0.25">
      <c r="B679" s="77" t="s">
        <v>64</v>
      </c>
      <c r="D679" s="78">
        <f>SUM(D655:D678)</f>
        <v>0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42172</v>
      </c>
      <c r="C682" s="65" t="s">
        <v>40</v>
      </c>
      <c r="D682" s="66">
        <v>54.72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20.88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5.76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2.88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7.2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42.48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44.28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17.28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44.64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10.44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15.84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42.12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15.84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51.84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32.76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22.32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51.12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15.12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40.32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51.48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18.36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49.68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42.48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25.92</v>
      </c>
      <c r="E705" s="6">
        <v>0</v>
      </c>
    </row>
    <row r="706" spans="1:6" x14ac:dyDescent="0.25">
      <c r="B706" s="77" t="s">
        <v>64</v>
      </c>
      <c r="D706" s="78">
        <f>SUM(D682:D705)</f>
        <v>725.75999999999988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42172</v>
      </c>
      <c r="C709" s="65" t="s">
        <v>40</v>
      </c>
      <c r="D709" s="66">
        <v>8.64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7.68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8.64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8.16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8.16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8.64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8.16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11.04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16.8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12.48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11.52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12.96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11.52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15.36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16.8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16.32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12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8.64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7.68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8.64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10.08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8.64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8.16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8.16</v>
      </c>
      <c r="E732" s="6">
        <v>0</v>
      </c>
    </row>
    <row r="733" spans="1:6" x14ac:dyDescent="0.25">
      <c r="B733" s="77" t="s">
        <v>64</v>
      </c>
      <c r="D733" s="78">
        <f>SUM(D709:D732)</f>
        <v>254.88</v>
      </c>
      <c r="E733" s="79">
        <f>SUM(E709:E732)</f>
        <v>0</v>
      </c>
      <c r="F733" s="78"/>
    </row>
  </sheetData>
  <mergeCells count="54"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2015-06-24T11:04:46Z</dcterms:modified>
</cp:coreProperties>
</file>